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ters\OneDrive - Fresenius\Dokumente\Privat\"/>
    </mc:Choice>
  </mc:AlternateContent>
  <xr:revisionPtr revIDLastSave="0" documentId="13_ncr:1_{DB187B03-6651-43C2-891B-172A3FBD4DC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1" l="1"/>
  <c r="I13" i="1" s="1"/>
  <c r="H7" i="1" l="1"/>
  <c r="I7" i="1" s="1"/>
  <c r="H5" i="1"/>
  <c r="J5" i="1" s="1"/>
  <c r="I5" i="1" s="1"/>
  <c r="H6" i="1" l="1"/>
  <c r="I6" i="1" s="1"/>
  <c r="H8" i="1"/>
  <c r="I8" i="1" s="1"/>
  <c r="I9" i="1" l="1"/>
  <c r="I11" i="1" s="1"/>
</calcChain>
</file>

<file path=xl/sharedStrings.xml><?xml version="1.0" encoding="utf-8"?>
<sst xmlns="http://schemas.openxmlformats.org/spreadsheetml/2006/main" count="20" uniqueCount="19">
  <si>
    <t>Spiele</t>
  </si>
  <si>
    <t>Alter</t>
  </si>
  <si>
    <t>Aufwertung</t>
  </si>
  <si>
    <t>Alter:</t>
  </si>
  <si>
    <t>Altersbegrenzungen:</t>
  </si>
  <si>
    <t>Altersbegrenzung:</t>
  </si>
  <si>
    <t>Tatsächliche Aufwertung:</t>
  </si>
  <si>
    <t>Jahre</t>
  </si>
  <si>
    <t>Tage</t>
  </si>
  <si>
    <t>tagesgenaues Alter</t>
  </si>
  <si>
    <t>Friendly -&gt; Anzahl Spiele (max 20) / (10 * tagesgenaues Alter)</t>
  </si>
  <si>
    <t>Nat. Pokal -&gt; Anzahl Spiele (max 3) / (tagesgenaues Alter)</t>
  </si>
  <si>
    <t>Liga -&gt; Anzahl Spiele (max 19) / (4 * tagesgenaues Alter)</t>
  </si>
  <si>
    <t>Int. Pokal -&gt; Anzahl Spiele (max 6) / (2 * tagesgenaues Alter  / 3)</t>
  </si>
  <si>
    <t>Aufwertungen finden am So W23 und So 47 statt</t>
  </si>
  <si>
    <t>Achtung! KP ist noch nicht Aufwertungsrelevant.</t>
  </si>
  <si>
    <t>Aufwertungen (bei Spielern bis maximal 22y336d):</t>
  </si>
  <si>
    <t>bis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</si>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</sst>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64" fontId="1" fillId="0" borderId="5" xfId="0" applyNumberFormat="1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3" borderId="0" xfId="0" applyFont="1" applyFill="1"/>
    <xf numFmtId="0" fontId="0" fillId="3" borderId="0" xfId="0" applyFill="1"/>
    <xf numFmtId="1" fontId="0" fillId="3" borderId="0" xfId="0" applyNumberForma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K10" sqref="K10"/>
    </sheetView>
  </sheetViews>
  <sheetFormatPr baseColWidth="10" defaultRowHeight="14.5" x14ac:dyDescent="0.35"/>
  <cols>
    <col min="7" max="8" width="11.6328125" style="1" customWidth="1"/>
    <col min="9" max="9" width="11.453125" style="1"/>
    <col min="10" max="10" width="18.08984375" bestFit="1" customWidth="1"/>
  </cols>
  <sheetData>
    <row r="1" spans="1:10" x14ac:dyDescent="0.35">
      <c r="H1" s="3" t="s">
        <v>7</v>
      </c>
      <c r="I1" s="3" t="s">
        <v>8</v>
      </c>
      <c r="J1" s="11" t="s">
        <v>9</v>
      </c>
    </row>
    <row r="2" spans="1:10" x14ac:dyDescent="0.35">
      <c r="G2" s="6" t="s">
        <v>3</v>
      </c>
      <c r="H2" s="2">
        <v>17</v>
      </c>
      <c r="I2" s="2">
        <v>333</v>
      </c>
      <c r="J2" s="4">
        <f>+((H2*336)+I2)/336</f>
        <v>17.991071428571427</v>
      </c>
    </row>
    <row r="3" spans="1:10" x14ac:dyDescent="0.35">
      <c r="B3" t="s">
        <v>16</v>
      </c>
    </row>
    <row r="4" spans="1:10" x14ac:dyDescent="0.35">
      <c r="G4" s="10" t="s">
        <v>0</v>
      </c>
      <c r="H4" s="3" t="s">
        <v>1</v>
      </c>
      <c r="I4" s="3" t="s">
        <v>2</v>
      </c>
    </row>
    <row r="5" spans="1:10" x14ac:dyDescent="0.35">
      <c r="B5" t="s">
        <v>12</v>
      </c>
      <c r="G5" s="2">
        <v>4</v>
      </c>
      <c r="H5" s="4">
        <f>+$J$2</f>
        <v>17.991071428571427</v>
      </c>
      <c r="I5" s="20">
        <f>ROUND(IF(J5&gt;0.4,0.4,G5/(4*H5)),1)</f>
        <v>0.1</v>
      </c>
      <c r="J5" s="19">
        <f>+G5/(2*H5)</f>
        <v>0.11116625310173699</v>
      </c>
    </row>
    <row r="6" spans="1:10" x14ac:dyDescent="0.35">
      <c r="B6" t="s">
        <v>11</v>
      </c>
      <c r="G6" s="5">
        <v>1</v>
      </c>
      <c r="H6" s="4">
        <f>+$J$2</f>
        <v>17.991071428571427</v>
      </c>
      <c r="I6" s="20">
        <f>ROUND(IF(G6&gt;3,3,G6)/(H6),1)</f>
        <v>0.1</v>
      </c>
    </row>
    <row r="7" spans="1:10" x14ac:dyDescent="0.35">
      <c r="B7" s="24" t="s">
        <v>13</v>
      </c>
      <c r="C7" s="25"/>
      <c r="D7" s="25"/>
      <c r="E7" s="25"/>
      <c r="F7" s="25"/>
      <c r="G7" s="26">
        <v>0</v>
      </c>
      <c r="H7" s="4">
        <f>+$J$2</f>
        <v>17.991071428571427</v>
      </c>
      <c r="I7" s="20">
        <f>ROUND(IF(G7&gt;6,6,G7)/(2*H7/3),1)</f>
        <v>0</v>
      </c>
      <c r="J7" t="s">
        <v>15</v>
      </c>
    </row>
    <row r="8" spans="1:10" x14ac:dyDescent="0.35">
      <c r="B8" t="s">
        <v>10</v>
      </c>
      <c r="G8" s="2">
        <v>9</v>
      </c>
      <c r="H8" s="4">
        <f>+$J$2</f>
        <v>17.991071428571427</v>
      </c>
      <c r="I8" s="20">
        <f>ROUND(IF(G8&gt;20,20,G8)/(10*H8),1)</f>
        <v>0.1</v>
      </c>
    </row>
    <row r="9" spans="1:10" ht="15" thickBot="1" x14ac:dyDescent="0.4">
      <c r="I9" s="7">
        <f>+I5+I6+I8</f>
        <v>0.30000000000000004</v>
      </c>
    </row>
    <row r="10" spans="1:10" ht="15" thickBot="1" x14ac:dyDescent="0.4"/>
    <row r="11" spans="1:10" ht="15" thickBot="1" x14ac:dyDescent="0.4">
      <c r="G11" s="8" t="s">
        <v>6</v>
      </c>
      <c r="H11" s="9"/>
      <c r="I11" s="12">
        <f>+IF(I9&gt;I13,I13,I9)</f>
        <v>0.2</v>
      </c>
    </row>
    <row r="13" spans="1:10" x14ac:dyDescent="0.35">
      <c r="G13" t="s">
        <v>5</v>
      </c>
      <c r="I13" s="1">
        <f>+IF(J2&lt;B16,C16,IF(J2&lt;B17,C17,C18))</f>
        <v>0.2</v>
      </c>
    </row>
    <row r="14" spans="1:10" x14ac:dyDescent="0.35">
      <c r="A14" s="22" t="s">
        <v>4</v>
      </c>
      <c r="B14" s="30"/>
      <c r="C14" s="23"/>
    </row>
    <row r="15" spans="1:10" x14ac:dyDescent="0.35">
      <c r="A15" s="13"/>
      <c r="B15" s="28"/>
      <c r="C15" s="14"/>
    </row>
    <row r="16" spans="1:10" x14ac:dyDescent="0.35">
      <c r="A16" s="15" t="s">
        <v>17</v>
      </c>
      <c r="B16" s="29">
        <v>20</v>
      </c>
      <c r="C16" s="16">
        <v>0.2</v>
      </c>
    </row>
    <row r="17" spans="1:10" x14ac:dyDescent="0.35">
      <c r="A17" s="15" t="s">
        <v>17</v>
      </c>
      <c r="B17" s="29">
        <v>23</v>
      </c>
      <c r="C17" s="16">
        <v>0.1</v>
      </c>
      <c r="G17" s="27" t="s">
        <v>14</v>
      </c>
      <c r="H17" s="27"/>
      <c r="I17" s="27"/>
      <c r="J17" s="27"/>
    </row>
    <row r="18" spans="1:10" x14ac:dyDescent="0.35">
      <c r="A18" s="17" t="s">
        <v>18</v>
      </c>
      <c r="B18" s="3">
        <v>23</v>
      </c>
      <c r="C18" s="18">
        <v>0</v>
      </c>
      <c r="H18" s="21"/>
    </row>
    <row r="19" spans="1:10" x14ac:dyDescent="0.35">
      <c r="H19" s="21"/>
    </row>
    <row r="20" spans="1:10" x14ac:dyDescent="0.35">
      <c r="H20" s="21"/>
    </row>
    <row r="21" spans="1:10" x14ac:dyDescent="0.35">
      <c r="H21" s="21"/>
    </row>
    <row r="22" spans="1:10" x14ac:dyDescent="0.35">
      <c r="H22" s="21"/>
    </row>
    <row r="23" spans="1:10" x14ac:dyDescent="0.35">
      <c r="H23" s="21"/>
    </row>
    <row r="24" spans="1:10" x14ac:dyDescent="0.35">
      <c r="H24" s="21"/>
    </row>
    <row r="25" spans="1:10" x14ac:dyDescent="0.35">
      <c r="H25" s="21"/>
    </row>
    <row r="26" spans="1:10" x14ac:dyDescent="0.35">
      <c r="H26" s="21"/>
    </row>
    <row r="27" spans="1:10" x14ac:dyDescent="0.35">
      <c r="H27" s="21"/>
    </row>
  </sheetData>
  <mergeCells count="2">
    <mergeCell ref="G17:J17"/>
    <mergeCell ref="A14:C14"/>
  </mergeCells>
  <pageMargins left="0.7" right="0.7" top="0.78740157499999996" bottom="0.78740157499999996" header="0.3" footer="0.3"/>
  <pageSetup paperSize="9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Fresenius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 Peters</dc:creator>
  <cp:lastModifiedBy>Lutz Peters</cp:lastModifiedBy>
  <dcterms:created xsi:type="dcterms:W3CDTF">2016-09-02T14:19:02Z</dcterms:created>
  <dcterms:modified xsi:type="dcterms:W3CDTF">2021-09-15T08:42:58Z</dcterms:modified>
</cp:coreProperties>
</file>