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iel/Documents/"/>
    </mc:Choice>
  </mc:AlternateContent>
  <xr:revisionPtr revIDLastSave="0" documentId="8_{1CEDF22C-F320-2A44-A4B4-03A501FAA945}" xr6:coauthVersionLast="43" xr6:coauthVersionMax="43" xr10:uidLastSave="{00000000-0000-0000-0000-000000000000}"/>
  <bookViews>
    <workbookView xWindow="0" yWindow="500" windowWidth="28800" windowHeight="17500" xr2:uid="{9EABC38F-1051-FB41-8865-4A6BE6713946}"/>
  </bookViews>
  <sheets>
    <sheet name="Tabelle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27" i="1" l="1"/>
  <c r="AE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3" i="1"/>
  <c r="AC7" i="1"/>
  <c r="AC10" i="1"/>
  <c r="AC11" i="1"/>
  <c r="AC15" i="1"/>
  <c r="AC19" i="1"/>
  <c r="AC22" i="1"/>
  <c r="AC23" i="1"/>
  <c r="Y4" i="1"/>
  <c r="Y7" i="1"/>
  <c r="Y8" i="1"/>
  <c r="Y10" i="1"/>
  <c r="Y11" i="1"/>
  <c r="Y12" i="1"/>
  <c r="Y15" i="1"/>
  <c r="Y16" i="1"/>
  <c r="Y23" i="1"/>
  <c r="X4" i="1"/>
  <c r="AA4" i="1" s="1"/>
  <c r="X5" i="1"/>
  <c r="AA5" i="1" s="1"/>
  <c r="X9" i="1"/>
  <c r="AA9" i="1" s="1"/>
  <c r="X10" i="1"/>
  <c r="AA10" i="1" s="1"/>
  <c r="X11" i="1"/>
  <c r="AA11" i="1" s="1"/>
  <c r="X12" i="1"/>
  <c r="AA12" i="1" s="1"/>
  <c r="X13" i="1"/>
  <c r="AA13" i="1" s="1"/>
  <c r="X16" i="1"/>
  <c r="AA16" i="1" s="1"/>
  <c r="X17" i="1"/>
  <c r="AA17" i="1" s="1"/>
  <c r="X21" i="1"/>
  <c r="AA21" i="1" s="1"/>
  <c r="X23" i="1"/>
  <c r="AA23" i="1" s="1"/>
  <c r="X25" i="1"/>
  <c r="AA25" i="1" s="1"/>
  <c r="W9" i="1"/>
  <c r="Y9" i="1" s="1"/>
  <c r="W4" i="1"/>
  <c r="AC4" i="1" s="1"/>
  <c r="W13" i="1"/>
  <c r="Y13" i="1" s="1"/>
  <c r="W5" i="1"/>
  <c r="Y5" i="1" s="1"/>
  <c r="W18" i="1"/>
  <c r="X18" i="1" s="1"/>
  <c r="AA18" i="1" s="1"/>
  <c r="W21" i="1"/>
  <c r="Y21" i="1" s="1"/>
  <c r="W7" i="1"/>
  <c r="X7" i="1" s="1"/>
  <c r="AA7" i="1" s="1"/>
  <c r="W6" i="1"/>
  <c r="X6" i="1" s="1"/>
  <c r="AA6" i="1" s="1"/>
  <c r="W3" i="1"/>
  <c r="Y3" i="1" s="1"/>
  <c r="W10" i="1"/>
  <c r="W17" i="1"/>
  <c r="Y17" i="1" s="1"/>
  <c r="W8" i="1"/>
  <c r="X8" i="1" s="1"/>
  <c r="AA8" i="1" s="1"/>
  <c r="W24" i="1"/>
  <c r="X24" i="1" s="1"/>
  <c r="AA24" i="1" s="1"/>
  <c r="W15" i="1"/>
  <c r="X15" i="1" s="1"/>
  <c r="AA15" i="1" s="1"/>
  <c r="W12" i="1"/>
  <c r="AC12" i="1" s="1"/>
  <c r="W16" i="1"/>
  <c r="AC16" i="1" s="1"/>
  <c r="W20" i="1"/>
  <c r="AC20" i="1" s="1"/>
  <c r="W23" i="1"/>
  <c r="W22" i="1"/>
  <c r="X22" i="1" s="1"/>
  <c r="AA22" i="1" s="1"/>
  <c r="W19" i="1"/>
  <c r="X19" i="1" s="1"/>
  <c r="AA19" i="1" s="1"/>
  <c r="W26" i="1"/>
  <c r="X26" i="1" s="1"/>
  <c r="AA26" i="1" s="1"/>
  <c r="W11" i="1"/>
  <c r="W25" i="1"/>
  <c r="Y25" i="1" s="1"/>
  <c r="W14" i="1"/>
  <c r="X14" i="1" s="1"/>
  <c r="AA14" i="1" s="1"/>
  <c r="V9" i="1"/>
  <c r="V4" i="1"/>
  <c r="V13" i="1"/>
  <c r="V5" i="1"/>
  <c r="V18" i="1"/>
  <c r="V21" i="1"/>
  <c r="V7" i="1"/>
  <c r="V6" i="1"/>
  <c r="V3" i="1"/>
  <c r="V10" i="1"/>
  <c r="V17" i="1"/>
  <c r="V8" i="1"/>
  <c r="V24" i="1"/>
  <c r="V15" i="1"/>
  <c r="V12" i="1"/>
  <c r="V16" i="1"/>
  <c r="V20" i="1"/>
  <c r="V23" i="1"/>
  <c r="V22" i="1"/>
  <c r="V19" i="1"/>
  <c r="V26" i="1"/>
  <c r="V11" i="1"/>
  <c r="V25" i="1"/>
  <c r="V14" i="1"/>
  <c r="Y20" i="1" l="1"/>
  <c r="AC26" i="1"/>
  <c r="AC18" i="1"/>
  <c r="AC3" i="1"/>
  <c r="X3" i="1"/>
  <c r="AA3" i="1" s="1"/>
  <c r="X20" i="1"/>
  <c r="AA20" i="1" s="1"/>
  <c r="Y19" i="1"/>
  <c r="AC25" i="1"/>
  <c r="AC17" i="1"/>
  <c r="AC9" i="1"/>
  <c r="Y26" i="1"/>
  <c r="Y18" i="1"/>
  <c r="AC24" i="1"/>
  <c r="AC8" i="1"/>
  <c r="Y24" i="1"/>
  <c r="AC14" i="1"/>
  <c r="AC6" i="1"/>
  <c r="Y22" i="1"/>
  <c r="Y14" i="1"/>
  <c r="Y6" i="1"/>
  <c r="Y27" i="1" s="1"/>
  <c r="AC21" i="1"/>
  <c r="AC13" i="1"/>
  <c r="AC5" i="1"/>
  <c r="Z7" i="1" l="1"/>
  <c r="Z15" i="1"/>
  <c r="Z23" i="1"/>
  <c r="Z8" i="1"/>
  <c r="Z16" i="1"/>
  <c r="Z24" i="1"/>
  <c r="Z9" i="1"/>
  <c r="Z17" i="1"/>
  <c r="Z25" i="1"/>
  <c r="Z10" i="1"/>
  <c r="Z18" i="1"/>
  <c r="Z26" i="1"/>
  <c r="Z11" i="1"/>
  <c r="Z19" i="1"/>
  <c r="Z3" i="1"/>
  <c r="Z4" i="1"/>
  <c r="Z12" i="1"/>
  <c r="Z20" i="1"/>
  <c r="Z6" i="1"/>
  <c r="Z22" i="1"/>
  <c r="Z5" i="1"/>
  <c r="Z13" i="1"/>
  <c r="Z21" i="1"/>
  <c r="Z14" i="1"/>
  <c r="AA27" i="1"/>
  <c r="AC27" i="1"/>
  <c r="AB9" i="1" l="1"/>
  <c r="AB17" i="1"/>
  <c r="AB25" i="1"/>
  <c r="AB10" i="1"/>
  <c r="AB18" i="1"/>
  <c r="AB26" i="1"/>
  <c r="AB11" i="1"/>
  <c r="AB19" i="1"/>
  <c r="AB3" i="1"/>
  <c r="AB4" i="1"/>
  <c r="AB12" i="1"/>
  <c r="AB20" i="1"/>
  <c r="AB5" i="1"/>
  <c r="AB13" i="1"/>
  <c r="AB21" i="1"/>
  <c r="AB6" i="1"/>
  <c r="AB14" i="1"/>
  <c r="AB22" i="1"/>
  <c r="AB8" i="1"/>
  <c r="AB7" i="1"/>
  <c r="AB15" i="1"/>
  <c r="AB23" i="1"/>
  <c r="AB16" i="1"/>
  <c r="AB24" i="1"/>
  <c r="AD5" i="1"/>
  <c r="AD13" i="1"/>
  <c r="AD21" i="1"/>
  <c r="AD6" i="1"/>
  <c r="AD14" i="1"/>
  <c r="AD22" i="1"/>
  <c r="AD7" i="1"/>
  <c r="AD15" i="1"/>
  <c r="AD23" i="1"/>
  <c r="AD8" i="1"/>
  <c r="AD16" i="1"/>
  <c r="AD24" i="1"/>
  <c r="AD9" i="1"/>
  <c r="AD17" i="1"/>
  <c r="AD25" i="1"/>
  <c r="AD10" i="1"/>
  <c r="AD18" i="1"/>
  <c r="AD26" i="1"/>
  <c r="AD12" i="1"/>
  <c r="AD20" i="1"/>
  <c r="AD11" i="1"/>
  <c r="AD19" i="1"/>
  <c r="AD3" i="1"/>
  <c r="AD4" i="1"/>
</calcChain>
</file>

<file path=xl/sharedStrings.xml><?xml version="1.0" encoding="utf-8"?>
<sst xmlns="http://schemas.openxmlformats.org/spreadsheetml/2006/main" count="174" uniqueCount="81">
  <si>
    <t>Toni Stahl</t>
  </si>
  <si>
    <t>Stärke</t>
  </si>
  <si>
    <t>HP</t>
  </si>
  <si>
    <t>Torwart</t>
  </si>
  <si>
    <t>Talent</t>
  </si>
  <si>
    <t>Festgehalt</t>
  </si>
  <si>
    <t>keins</t>
  </si>
  <si>
    <t>Füße</t>
  </si>
  <si>
    <t>rechts</t>
  </si>
  <si>
    <t>Fixe Ablöse</t>
  </si>
  <si>
    <t>Marktwert</t>
  </si>
  <si>
    <t>Nils Stettin</t>
  </si>
  <si>
    <t>Sturm</t>
  </si>
  <si>
    <t>Yanik Frick</t>
  </si>
  <si>
    <t>MF rechts</t>
  </si>
  <si>
    <t>klein</t>
  </si>
  <si>
    <t>Mario Crnicki</t>
  </si>
  <si>
    <t>MF links</t>
  </si>
  <si>
    <t>beidfüßig</t>
  </si>
  <si>
    <t>Alter</t>
  </si>
  <si>
    <t>Felix Brügmann</t>
  </si>
  <si>
    <t>MF off.</t>
  </si>
  <si>
    <t>NP 1</t>
  </si>
  <si>
    <t>Niklas Geisler</t>
  </si>
  <si>
    <t>NP 2</t>
  </si>
  <si>
    <t>Felix Geisler</t>
  </si>
  <si>
    <t>Hofmann J.</t>
  </si>
  <si>
    <t>Gladrow R.</t>
  </si>
  <si>
    <t>MF def.</t>
  </si>
  <si>
    <t>Erlbeck N.</t>
  </si>
  <si>
    <t>links</t>
  </si>
  <si>
    <t>Eisenhuth T.</t>
  </si>
  <si>
    <t>Hoppe M.</t>
  </si>
  <si>
    <t>Vert. Links</t>
  </si>
  <si>
    <t>Kremer M.</t>
  </si>
  <si>
    <t>Hasse T.</t>
  </si>
  <si>
    <t>Vert. Rechts</t>
  </si>
  <si>
    <t>Mäder J.</t>
  </si>
  <si>
    <t>Brügmann F.</t>
  </si>
  <si>
    <t>Löffler I.</t>
  </si>
  <si>
    <t>Borgmann A.</t>
  </si>
  <si>
    <t>Storb P.</t>
  </si>
  <si>
    <t>Vert. Innen</t>
  </si>
  <si>
    <t>Jarosch A.</t>
  </si>
  <si>
    <t>Rahn M.</t>
  </si>
  <si>
    <t>Libero</t>
  </si>
  <si>
    <t>Pelivan</t>
  </si>
  <si>
    <t>Koch J.</t>
  </si>
  <si>
    <t>Stawecki T.</t>
  </si>
  <si>
    <t>flexibel</t>
  </si>
  <si>
    <t>Hitzkopf</t>
  </si>
  <si>
    <t>sensibel</t>
  </si>
  <si>
    <t>skandalös</t>
  </si>
  <si>
    <t>Allrounder</t>
  </si>
  <si>
    <t>Mimose</t>
  </si>
  <si>
    <t>Joker</t>
  </si>
  <si>
    <t>phlegmatisch</t>
  </si>
  <si>
    <t>leichtfüßig</t>
  </si>
  <si>
    <t>Spezialist</t>
  </si>
  <si>
    <t>schönwetterspieler</t>
  </si>
  <si>
    <t>unruhestifter</t>
  </si>
  <si>
    <t>pos. Eig. 1</t>
  </si>
  <si>
    <t>pos. Eig. 2</t>
  </si>
  <si>
    <t>neg. Eig. 1</t>
  </si>
  <si>
    <t>neg. Eig. 2</t>
  </si>
  <si>
    <t>St. - Pl.</t>
  </si>
  <si>
    <t>Opt. Sp.</t>
  </si>
  <si>
    <t>Opt. V.</t>
  </si>
  <si>
    <t>Torp.</t>
  </si>
  <si>
    <t>Auflaufp.</t>
  </si>
  <si>
    <t>Gehalt pro Spiel</t>
  </si>
  <si>
    <t>Führer</t>
  </si>
  <si>
    <t>Name</t>
  </si>
  <si>
    <t>Prämien / Jahr</t>
  </si>
  <si>
    <t>Pr. Anteil</t>
  </si>
  <si>
    <t>Ge- + Pr.</t>
  </si>
  <si>
    <t>Pr+Gehalt % MaW</t>
  </si>
  <si>
    <t>Pr. / MaW</t>
  </si>
  <si>
    <t>Anteil</t>
  </si>
  <si>
    <t>ø</t>
  </si>
  <si>
    <t>Gehalt / MaW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</si>
</sst>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1" fontId="0" fillId="0" borderId="0" xfId="0" applyNumberFormat="1"/>
    <xf numFmtId="0" fontId="2" fillId="2" borderId="0" xfId="0" applyFont="1" applyFill="1"/>
    <xf numFmtId="0" fontId="3" fillId="3" borderId="0" xfId="0" applyFont="1" applyFill="1"/>
    <xf numFmtId="0" fontId="0" fillId="0" borderId="0" xfId="0" applyAlignment="1">
      <alignment horizontal="right"/>
    </xf>
    <xf numFmtId="0" fontId="0" fillId="4" borderId="0" xfId="0" applyFill="1"/>
    <xf numFmtId="0" fontId="0" fillId="5" borderId="0" xfId="0" applyFill="1"/>
    <xf numFmtId="0" fontId="0" fillId="5" borderId="0" xfId="0" applyFill="1" applyAlignment="1">
      <alignment horizontal="right"/>
    </xf>
    <xf numFmtId="0" fontId="2" fillId="5" borderId="0" xfId="0" applyFont="1" applyFill="1"/>
    <xf numFmtId="9" fontId="0" fillId="0" borderId="0" xfId="1" applyFont="1"/>
    <xf numFmtId="10" fontId="0" fillId="0" borderId="0" xfId="1" applyNumberFormat="1" applyFont="1"/>
    <xf numFmtId="0" fontId="0" fillId="0" borderId="0" xfId="0" applyAlignment="1">
      <alignment horizontal="left"/>
    </xf>
    <xf numFmtId="10" fontId="0" fillId="0" borderId="0" xfId="0" applyNumberFormat="1"/>
    <xf numFmtId="0" fontId="0" fillId="0" borderId="0" xfId="0" applyAlignment="1">
      <alignment horizontal="center"/>
    </xf>
  </cellXfs>
  <cellStyles count="2">
    <cellStyle name="Prozent" xfId="1" builtinId="5"/>
    <cellStyle name="Standard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707FE-0DF2-3148-809A-A71AD46F168C}">
  <dimension ref="A1:AE61"/>
  <sheetViews>
    <sheetView tabSelected="1" workbookViewId="0">
      <selection activeCell="T31" sqref="T31"/>
    </sheetView>
  </sheetViews>
  <sheetFormatPr baseColWidth="10" defaultRowHeight="16" x14ac:dyDescent="0.2"/>
  <cols>
    <col min="2" max="2" width="13.83203125" bestFit="1" customWidth="1"/>
    <col min="3" max="3" width="5.1640625" bestFit="1" customWidth="1"/>
    <col min="4" max="4" width="6.33203125" bestFit="1" customWidth="1"/>
    <col min="5" max="7" width="11.1640625" bestFit="1" customWidth="1"/>
    <col min="8" max="8" width="6.33203125" bestFit="1" customWidth="1"/>
    <col min="9" max="9" width="10" bestFit="1" customWidth="1"/>
    <col min="10" max="10" width="9.83203125" bestFit="1" customWidth="1"/>
    <col min="11" max="11" width="8.6640625" bestFit="1" customWidth="1"/>
    <col min="12" max="12" width="8.1640625" bestFit="1" customWidth="1"/>
    <col min="13" max="13" width="6.83203125" bestFit="1" customWidth="1"/>
    <col min="14" max="14" width="7.6640625" bestFit="1" customWidth="1"/>
    <col min="15" max="15" width="7" bestFit="1" customWidth="1"/>
    <col min="16" max="16" width="10.33203125" bestFit="1" customWidth="1"/>
    <col min="17" max="17" width="9.83203125" bestFit="1" customWidth="1"/>
    <col min="18" max="18" width="9.6640625" bestFit="1" customWidth="1"/>
    <col min="19" max="19" width="9.5" bestFit="1" customWidth="1"/>
    <col min="20" max="20" width="17" bestFit="1" customWidth="1"/>
    <col min="21" max="21" width="12.6640625" bestFit="1" customWidth="1"/>
    <col min="22" max="22" width="14.33203125" bestFit="1" customWidth="1"/>
    <col min="23" max="23" width="15.33203125" bestFit="1" customWidth="1"/>
    <col min="27" max="27" width="16.5" bestFit="1" customWidth="1"/>
    <col min="31" max="31" width="13" bestFit="1" customWidth="1"/>
  </cols>
  <sheetData>
    <row r="1" spans="1:31" x14ac:dyDescent="0.2">
      <c r="AA1" s="4" t="s">
        <v>78</v>
      </c>
      <c r="AB1" s="4"/>
      <c r="AC1" s="4" t="s">
        <v>78</v>
      </c>
      <c r="AE1" t="s">
        <v>78</v>
      </c>
    </row>
    <row r="2" spans="1:31" x14ac:dyDescent="0.2">
      <c r="B2" s="11" t="s">
        <v>72</v>
      </c>
      <c r="C2" s="11" t="s">
        <v>19</v>
      </c>
      <c r="D2" s="11" t="s">
        <v>1</v>
      </c>
      <c r="E2" s="11" t="s">
        <v>2</v>
      </c>
      <c r="F2" s="11" t="s">
        <v>22</v>
      </c>
      <c r="G2" s="11" t="s">
        <v>24</v>
      </c>
      <c r="H2" s="11" t="s">
        <v>4</v>
      </c>
      <c r="I2" s="11" t="s">
        <v>7</v>
      </c>
      <c r="J2" s="11" t="s">
        <v>5</v>
      </c>
      <c r="K2" s="11" t="s">
        <v>69</v>
      </c>
      <c r="L2" s="11" t="s">
        <v>68</v>
      </c>
      <c r="M2" s="11" t="s">
        <v>67</v>
      </c>
      <c r="N2" s="11" t="s">
        <v>66</v>
      </c>
      <c r="O2" s="11" t="s">
        <v>65</v>
      </c>
      <c r="P2" s="11" t="s">
        <v>9</v>
      </c>
      <c r="Q2" s="11" t="s">
        <v>10</v>
      </c>
      <c r="R2" s="11" t="s">
        <v>61</v>
      </c>
      <c r="S2" s="11" t="s">
        <v>62</v>
      </c>
      <c r="T2" s="11" t="s">
        <v>63</v>
      </c>
      <c r="U2" s="11" t="s">
        <v>64</v>
      </c>
      <c r="V2" s="11" t="s">
        <v>70</v>
      </c>
      <c r="W2" s="11" t="s">
        <v>73</v>
      </c>
      <c r="X2" s="11" t="s">
        <v>75</v>
      </c>
      <c r="Y2" s="11" t="s">
        <v>74</v>
      </c>
      <c r="AA2" s="4" t="s">
        <v>76</v>
      </c>
      <c r="AB2" s="13" t="s">
        <v>79</v>
      </c>
      <c r="AC2" s="4" t="s">
        <v>77</v>
      </c>
      <c r="AD2" s="13" t="s">
        <v>79</v>
      </c>
      <c r="AE2" t="s">
        <v>80</v>
      </c>
    </row>
    <row r="3" spans="1:31" x14ac:dyDescent="0.2">
      <c r="B3" t="s">
        <v>29</v>
      </c>
      <c r="C3">
        <v>27</v>
      </c>
      <c r="D3">
        <v>4</v>
      </c>
      <c r="E3" t="s">
        <v>28</v>
      </c>
      <c r="F3">
        <v>0</v>
      </c>
      <c r="G3">
        <v>0</v>
      </c>
      <c r="H3" t="s">
        <v>6</v>
      </c>
      <c r="I3" s="3" t="s">
        <v>30</v>
      </c>
      <c r="J3">
        <v>63000</v>
      </c>
      <c r="K3">
        <v>700</v>
      </c>
      <c r="L3">
        <v>0</v>
      </c>
      <c r="M3">
        <v>0</v>
      </c>
      <c r="N3">
        <v>0</v>
      </c>
      <c r="O3">
        <v>0</v>
      </c>
      <c r="P3">
        <v>0</v>
      </c>
      <c r="Q3">
        <v>644000</v>
      </c>
      <c r="R3" s="4" t="s">
        <v>53</v>
      </c>
      <c r="S3" s="4">
        <v>0</v>
      </c>
      <c r="T3" s="4" t="s">
        <v>54</v>
      </c>
      <c r="U3" s="4">
        <v>0</v>
      </c>
      <c r="V3" s="1">
        <f t="shared" ref="V3:V26" si="0">J3/34</f>
        <v>1852.9411764705883</v>
      </c>
      <c r="W3">
        <f t="shared" ref="W3:W26" si="1">K3*34</f>
        <v>23800</v>
      </c>
      <c r="X3">
        <f>W3+J3</f>
        <v>86800</v>
      </c>
      <c r="Y3" s="10">
        <f>W3/J3</f>
        <v>0.37777777777777777</v>
      </c>
      <c r="Z3" s="12">
        <f>$Y$27-Y3</f>
        <v>5.7593054874838234E-3</v>
      </c>
      <c r="AA3" s="10">
        <f>X3/Q3</f>
        <v>0.13478260869565217</v>
      </c>
      <c r="AB3" s="12">
        <f>$AA$27-AA3</f>
        <v>3.2617611737677493E-2</v>
      </c>
      <c r="AC3" s="10">
        <f>W3/Q3</f>
        <v>3.6956521739130437E-2</v>
      </c>
      <c r="AD3" s="12">
        <f>$AC$27-AC3</f>
        <v>9.5356200737350544E-3</v>
      </c>
      <c r="AE3" s="10">
        <f>J3/Q3</f>
        <v>9.7826086956521743E-2</v>
      </c>
    </row>
    <row r="4" spans="1:31" x14ac:dyDescent="0.2">
      <c r="B4" t="s">
        <v>13</v>
      </c>
      <c r="C4">
        <v>22</v>
      </c>
      <c r="D4">
        <v>4</v>
      </c>
      <c r="E4" t="s">
        <v>12</v>
      </c>
      <c r="F4" t="s">
        <v>14</v>
      </c>
      <c r="G4">
        <v>0</v>
      </c>
      <c r="H4" t="s">
        <v>15</v>
      </c>
      <c r="I4" t="s">
        <v>8</v>
      </c>
      <c r="J4">
        <v>63000</v>
      </c>
      <c r="K4">
        <v>700</v>
      </c>
      <c r="L4">
        <v>600</v>
      </c>
      <c r="M4">
        <v>0</v>
      </c>
      <c r="N4">
        <v>0</v>
      </c>
      <c r="O4">
        <v>0</v>
      </c>
      <c r="P4">
        <v>0</v>
      </c>
      <c r="Q4">
        <v>644000</v>
      </c>
      <c r="R4" s="4" t="s">
        <v>49</v>
      </c>
      <c r="S4" s="4">
        <v>0</v>
      </c>
      <c r="T4" s="4" t="s">
        <v>50</v>
      </c>
      <c r="U4" s="4">
        <v>0</v>
      </c>
      <c r="V4" s="1">
        <f t="shared" si="0"/>
        <v>1852.9411764705883</v>
      </c>
      <c r="W4">
        <f t="shared" si="1"/>
        <v>23800</v>
      </c>
      <c r="X4">
        <f t="shared" ref="X4:X26" si="2">W4+J4</f>
        <v>86800</v>
      </c>
      <c r="Y4" s="10">
        <f t="shared" ref="Y4:Y26" si="3">W4/J4</f>
        <v>0.37777777777777777</v>
      </c>
      <c r="Z4" s="12">
        <f t="shared" ref="Z4:Z26" si="4">$Y$27-Y4</f>
        <v>5.7593054874838234E-3</v>
      </c>
      <c r="AA4" s="10">
        <f t="shared" ref="AA4:AA26" si="5">X4/Q4</f>
        <v>0.13478260869565217</v>
      </c>
      <c r="AB4" s="12">
        <f t="shared" ref="AB4:AB26" si="6">$AA$27-AA4</f>
        <v>3.2617611737677493E-2</v>
      </c>
      <c r="AC4" s="10">
        <f t="shared" ref="AC4:AC26" si="7">W4/Q4</f>
        <v>3.6956521739130437E-2</v>
      </c>
      <c r="AD4" s="12">
        <f t="shared" ref="AD4:AD26" si="8">$AC$27-AC4</f>
        <v>9.5356200737350544E-3</v>
      </c>
      <c r="AE4" s="10">
        <f t="shared" ref="AE4:AE26" si="9">J4/Q4</f>
        <v>9.7826086956521743E-2</v>
      </c>
    </row>
    <row r="5" spans="1:31" x14ac:dyDescent="0.2">
      <c r="A5" s="5"/>
      <c r="B5" t="s">
        <v>20</v>
      </c>
      <c r="C5">
        <v>27</v>
      </c>
      <c r="D5">
        <v>4</v>
      </c>
      <c r="E5" t="s">
        <v>12</v>
      </c>
      <c r="F5" t="s">
        <v>21</v>
      </c>
      <c r="G5" t="s">
        <v>17</v>
      </c>
      <c r="H5" t="s">
        <v>6</v>
      </c>
      <c r="I5" s="2" t="s">
        <v>18</v>
      </c>
      <c r="J5">
        <v>63000</v>
      </c>
      <c r="K5">
        <v>700</v>
      </c>
      <c r="L5">
        <v>600</v>
      </c>
      <c r="M5">
        <v>0</v>
      </c>
      <c r="N5">
        <v>0</v>
      </c>
      <c r="O5">
        <v>0</v>
      </c>
      <c r="P5">
        <v>0</v>
      </c>
      <c r="Q5">
        <v>608000</v>
      </c>
      <c r="R5" s="4">
        <v>0</v>
      </c>
      <c r="S5" s="4">
        <v>0</v>
      </c>
      <c r="T5" s="4">
        <v>0</v>
      </c>
      <c r="U5" s="4">
        <v>0</v>
      </c>
      <c r="V5" s="1">
        <f t="shared" si="0"/>
        <v>1852.9411764705883</v>
      </c>
      <c r="W5">
        <f t="shared" si="1"/>
        <v>23800</v>
      </c>
      <c r="X5">
        <f t="shared" si="2"/>
        <v>86800</v>
      </c>
      <c r="Y5" s="10">
        <f t="shared" si="3"/>
        <v>0.37777777777777777</v>
      </c>
      <c r="Z5" s="12">
        <f t="shared" si="4"/>
        <v>5.7593054874838234E-3</v>
      </c>
      <c r="AA5" s="10">
        <f t="shared" si="5"/>
        <v>0.14276315789473684</v>
      </c>
      <c r="AB5" s="12">
        <f t="shared" si="6"/>
        <v>2.4637062538592824E-2</v>
      </c>
      <c r="AC5" s="10">
        <f t="shared" si="7"/>
        <v>3.914473684210526E-2</v>
      </c>
      <c r="AD5" s="12">
        <f t="shared" si="8"/>
        <v>7.347404970760231E-3</v>
      </c>
      <c r="AE5" s="10">
        <f t="shared" si="9"/>
        <v>0.10361842105263158</v>
      </c>
    </row>
    <row r="6" spans="1:31" x14ac:dyDescent="0.2">
      <c r="B6" t="s">
        <v>27</v>
      </c>
      <c r="C6">
        <v>29</v>
      </c>
      <c r="D6">
        <v>4</v>
      </c>
      <c r="E6" t="s">
        <v>21</v>
      </c>
      <c r="F6" t="s">
        <v>28</v>
      </c>
      <c r="G6">
        <v>0</v>
      </c>
      <c r="H6" t="s">
        <v>6</v>
      </c>
      <c r="I6" s="2" t="s">
        <v>18</v>
      </c>
      <c r="J6">
        <v>61000</v>
      </c>
      <c r="K6">
        <v>700</v>
      </c>
      <c r="L6">
        <v>300</v>
      </c>
      <c r="M6">
        <v>0</v>
      </c>
      <c r="N6">
        <v>0</v>
      </c>
      <c r="O6">
        <v>0</v>
      </c>
      <c r="P6">
        <v>0</v>
      </c>
      <c r="Q6">
        <v>700000</v>
      </c>
      <c r="R6" s="4">
        <v>0</v>
      </c>
      <c r="S6" s="4">
        <v>0</v>
      </c>
      <c r="T6" s="4">
        <v>0</v>
      </c>
      <c r="U6" s="4">
        <v>0</v>
      </c>
      <c r="V6" s="1">
        <f t="shared" si="0"/>
        <v>1794.1176470588234</v>
      </c>
      <c r="W6">
        <f t="shared" si="1"/>
        <v>23800</v>
      </c>
      <c r="X6">
        <f t="shared" si="2"/>
        <v>84800</v>
      </c>
      <c r="Y6" s="10">
        <f t="shared" si="3"/>
        <v>0.39016393442622949</v>
      </c>
      <c r="Z6" s="12">
        <f t="shared" si="4"/>
        <v>-6.6268511609678948E-3</v>
      </c>
      <c r="AA6" s="10">
        <f t="shared" si="5"/>
        <v>0.12114285714285715</v>
      </c>
      <c r="AB6" s="12">
        <f t="shared" si="6"/>
        <v>4.6257363290472517E-2</v>
      </c>
      <c r="AC6" s="10">
        <f t="shared" si="7"/>
        <v>3.4000000000000002E-2</v>
      </c>
      <c r="AD6" s="12">
        <f t="shared" si="8"/>
        <v>1.2492141812865488E-2</v>
      </c>
      <c r="AE6" s="10">
        <f t="shared" si="9"/>
        <v>8.7142857142857147E-2</v>
      </c>
    </row>
    <row r="7" spans="1:31" x14ac:dyDescent="0.2">
      <c r="A7" s="5"/>
      <c r="B7" s="6" t="s">
        <v>26</v>
      </c>
      <c r="C7" s="6">
        <v>23</v>
      </c>
      <c r="D7" s="6">
        <v>4</v>
      </c>
      <c r="E7" s="6" t="s">
        <v>21</v>
      </c>
      <c r="F7" s="6" t="s">
        <v>17</v>
      </c>
      <c r="G7" s="6">
        <v>0</v>
      </c>
      <c r="H7" s="6" t="s">
        <v>6</v>
      </c>
      <c r="I7" s="6" t="s">
        <v>8</v>
      </c>
      <c r="J7" s="6">
        <v>54000</v>
      </c>
      <c r="K7" s="6">
        <v>600</v>
      </c>
      <c r="L7" s="6">
        <v>200</v>
      </c>
      <c r="M7" s="6">
        <v>0</v>
      </c>
      <c r="N7" s="6">
        <v>0</v>
      </c>
      <c r="O7" s="6">
        <v>0</v>
      </c>
      <c r="P7" s="6">
        <v>0</v>
      </c>
      <c r="Q7">
        <v>240000</v>
      </c>
      <c r="R7" s="7" t="s">
        <v>53</v>
      </c>
      <c r="S7" s="7">
        <v>0</v>
      </c>
      <c r="T7" s="7">
        <v>0</v>
      </c>
      <c r="U7" s="7">
        <v>0</v>
      </c>
      <c r="V7" s="1">
        <f t="shared" si="0"/>
        <v>1588.2352941176471</v>
      </c>
      <c r="W7">
        <f t="shared" si="1"/>
        <v>20400</v>
      </c>
      <c r="X7">
        <f t="shared" si="2"/>
        <v>74400</v>
      </c>
      <c r="Y7" s="10">
        <f t="shared" si="3"/>
        <v>0.37777777777777777</v>
      </c>
      <c r="Z7" s="12">
        <f t="shared" si="4"/>
        <v>5.7593054874838234E-3</v>
      </c>
      <c r="AA7" s="10">
        <f t="shared" si="5"/>
        <v>0.31</v>
      </c>
      <c r="AB7" s="12">
        <f t="shared" si="6"/>
        <v>-0.14259977956667033</v>
      </c>
      <c r="AC7" s="10">
        <f t="shared" si="7"/>
        <v>8.5000000000000006E-2</v>
      </c>
      <c r="AD7" s="12">
        <f t="shared" si="8"/>
        <v>-3.8507858187134515E-2</v>
      </c>
      <c r="AE7" s="10">
        <f t="shared" si="9"/>
        <v>0.22500000000000001</v>
      </c>
    </row>
    <row r="8" spans="1:31" x14ac:dyDescent="0.2">
      <c r="B8" t="s">
        <v>34</v>
      </c>
      <c r="C8">
        <v>31</v>
      </c>
      <c r="D8">
        <v>4</v>
      </c>
      <c r="E8" t="s">
        <v>17</v>
      </c>
      <c r="F8" t="s">
        <v>12</v>
      </c>
      <c r="G8" t="s">
        <v>14</v>
      </c>
      <c r="H8" t="s">
        <v>6</v>
      </c>
      <c r="I8" s="2" t="s">
        <v>18</v>
      </c>
      <c r="J8">
        <v>52000</v>
      </c>
      <c r="K8">
        <v>600</v>
      </c>
      <c r="L8">
        <v>0</v>
      </c>
      <c r="M8">
        <v>0</v>
      </c>
      <c r="N8">
        <v>0</v>
      </c>
      <c r="O8">
        <v>0</v>
      </c>
      <c r="P8">
        <v>0</v>
      </c>
      <c r="Q8">
        <v>460000</v>
      </c>
      <c r="R8" s="4">
        <v>0</v>
      </c>
      <c r="S8" s="4">
        <v>0</v>
      </c>
      <c r="T8" s="4">
        <v>0</v>
      </c>
      <c r="U8" s="4">
        <v>0</v>
      </c>
      <c r="V8" s="1">
        <f t="shared" si="0"/>
        <v>1529.4117647058824</v>
      </c>
      <c r="W8">
        <f t="shared" si="1"/>
        <v>20400</v>
      </c>
      <c r="X8">
        <f t="shared" si="2"/>
        <v>72400</v>
      </c>
      <c r="Y8" s="10">
        <f t="shared" si="3"/>
        <v>0.3923076923076923</v>
      </c>
      <c r="Z8" s="12">
        <f t="shared" si="4"/>
        <v>-8.7706090424307104E-3</v>
      </c>
      <c r="AA8" s="10">
        <f t="shared" si="5"/>
        <v>0.15739130434782608</v>
      </c>
      <c r="AB8" s="12">
        <f t="shared" si="6"/>
        <v>1.0008916085503583E-2</v>
      </c>
      <c r="AC8" s="10">
        <f t="shared" si="7"/>
        <v>4.4347826086956518E-2</v>
      </c>
      <c r="AD8" s="12">
        <f t="shared" si="8"/>
        <v>2.1443157259089726E-3</v>
      </c>
      <c r="AE8" s="10">
        <f t="shared" si="9"/>
        <v>0.11304347826086956</v>
      </c>
    </row>
    <row r="9" spans="1:31" x14ac:dyDescent="0.2">
      <c r="B9" s="6" t="s">
        <v>11</v>
      </c>
      <c r="C9" s="6">
        <v>23</v>
      </c>
      <c r="D9" s="6">
        <v>4</v>
      </c>
      <c r="E9" s="6" t="s">
        <v>12</v>
      </c>
      <c r="F9" s="6">
        <v>0</v>
      </c>
      <c r="G9" s="6">
        <v>0</v>
      </c>
      <c r="H9" s="6" t="s">
        <v>6</v>
      </c>
      <c r="I9" s="6" t="s">
        <v>8</v>
      </c>
      <c r="J9" s="6">
        <v>50000</v>
      </c>
      <c r="K9" s="6">
        <v>600</v>
      </c>
      <c r="L9" s="6">
        <v>500</v>
      </c>
      <c r="M9" s="6">
        <v>0</v>
      </c>
      <c r="N9" s="6">
        <v>0</v>
      </c>
      <c r="O9" s="6">
        <v>0</v>
      </c>
      <c r="P9" s="6">
        <v>0</v>
      </c>
      <c r="Q9">
        <v>240000</v>
      </c>
      <c r="R9" s="7">
        <v>0</v>
      </c>
      <c r="S9" s="7">
        <v>0</v>
      </c>
      <c r="T9" s="7">
        <v>0</v>
      </c>
      <c r="U9" s="7">
        <v>0</v>
      </c>
      <c r="V9" s="1">
        <f t="shared" si="0"/>
        <v>1470.5882352941176</v>
      </c>
      <c r="W9">
        <f t="shared" si="1"/>
        <v>20400</v>
      </c>
      <c r="X9">
        <f t="shared" si="2"/>
        <v>70400</v>
      </c>
      <c r="Y9" s="10">
        <f t="shared" si="3"/>
        <v>0.40799999999999997</v>
      </c>
      <c r="Z9" s="12">
        <f t="shared" si="4"/>
        <v>-2.4462916734738382E-2</v>
      </c>
      <c r="AA9" s="10">
        <f t="shared" si="5"/>
        <v>0.29333333333333333</v>
      </c>
      <c r="AB9" s="12">
        <f t="shared" si="6"/>
        <v>-0.12593311290000367</v>
      </c>
      <c r="AC9" s="10">
        <f t="shared" si="7"/>
        <v>8.5000000000000006E-2</v>
      </c>
      <c r="AD9" s="12">
        <f t="shared" si="8"/>
        <v>-3.8507858187134515E-2</v>
      </c>
      <c r="AE9" s="10">
        <f t="shared" si="9"/>
        <v>0.20833333333333334</v>
      </c>
    </row>
    <row r="10" spans="1:31" x14ac:dyDescent="0.2">
      <c r="B10" t="s">
        <v>31</v>
      </c>
      <c r="C10">
        <v>18</v>
      </c>
      <c r="D10">
        <v>4</v>
      </c>
      <c r="E10" t="s">
        <v>28</v>
      </c>
      <c r="F10">
        <v>0</v>
      </c>
      <c r="G10">
        <v>0</v>
      </c>
      <c r="H10" t="s">
        <v>6</v>
      </c>
      <c r="I10" t="s">
        <v>8</v>
      </c>
      <c r="J10">
        <v>49000</v>
      </c>
      <c r="K10">
        <v>600</v>
      </c>
      <c r="L10">
        <v>0</v>
      </c>
      <c r="M10">
        <v>0</v>
      </c>
      <c r="N10">
        <v>0</v>
      </c>
      <c r="O10">
        <v>0</v>
      </c>
      <c r="P10">
        <v>0</v>
      </c>
      <c r="Q10">
        <v>552000</v>
      </c>
      <c r="R10" s="4">
        <v>0</v>
      </c>
      <c r="S10" s="4">
        <v>0</v>
      </c>
      <c r="T10" s="4">
        <v>0</v>
      </c>
      <c r="U10" s="4">
        <v>0</v>
      </c>
      <c r="V10" s="1">
        <f t="shared" si="0"/>
        <v>1441.1764705882354</v>
      </c>
      <c r="W10">
        <f t="shared" si="1"/>
        <v>20400</v>
      </c>
      <c r="X10">
        <f t="shared" si="2"/>
        <v>69400</v>
      </c>
      <c r="Y10" s="10">
        <f t="shared" si="3"/>
        <v>0.41632653061224489</v>
      </c>
      <c r="Z10" s="12">
        <f t="shared" si="4"/>
        <v>-3.2789447346983303E-2</v>
      </c>
      <c r="AA10" s="10">
        <f t="shared" si="5"/>
        <v>0.12572463768115941</v>
      </c>
      <c r="AB10" s="12">
        <f t="shared" si="6"/>
        <v>4.1675582752170259E-2</v>
      </c>
      <c r="AC10" s="10">
        <f t="shared" si="7"/>
        <v>3.6956521739130437E-2</v>
      </c>
      <c r="AD10" s="12">
        <f t="shared" si="8"/>
        <v>9.5356200737350544E-3</v>
      </c>
      <c r="AE10" s="10">
        <f t="shared" si="9"/>
        <v>8.8768115942028991E-2</v>
      </c>
    </row>
    <row r="11" spans="1:31" x14ac:dyDescent="0.2">
      <c r="A11" s="5"/>
      <c r="B11" t="s">
        <v>47</v>
      </c>
      <c r="C11">
        <v>24</v>
      </c>
      <c r="D11">
        <v>4</v>
      </c>
      <c r="E11" t="s">
        <v>42</v>
      </c>
      <c r="F11" t="s">
        <v>33</v>
      </c>
      <c r="G11">
        <v>0</v>
      </c>
      <c r="H11" t="s">
        <v>6</v>
      </c>
      <c r="I11" s="3" t="s">
        <v>30</v>
      </c>
      <c r="J11">
        <v>43000</v>
      </c>
      <c r="K11">
        <v>500</v>
      </c>
      <c r="L11">
        <v>0</v>
      </c>
      <c r="M11">
        <v>0</v>
      </c>
      <c r="N11">
        <v>0</v>
      </c>
      <c r="O11">
        <v>0</v>
      </c>
      <c r="P11">
        <v>0</v>
      </c>
      <c r="Q11">
        <v>368000</v>
      </c>
      <c r="R11" s="4" t="s">
        <v>55</v>
      </c>
      <c r="S11" s="4" t="s">
        <v>71</v>
      </c>
      <c r="T11" s="4">
        <v>0</v>
      </c>
      <c r="U11" s="4">
        <v>0</v>
      </c>
      <c r="V11" s="1">
        <f t="shared" si="0"/>
        <v>1264.7058823529412</v>
      </c>
      <c r="W11">
        <f t="shared" si="1"/>
        <v>17000</v>
      </c>
      <c r="X11">
        <f t="shared" si="2"/>
        <v>60000</v>
      </c>
      <c r="Y11" s="10">
        <f t="shared" si="3"/>
        <v>0.39534883720930231</v>
      </c>
      <c r="Z11" s="12">
        <f t="shared" si="4"/>
        <v>-1.1811753944040715E-2</v>
      </c>
      <c r="AA11" s="10">
        <f t="shared" si="5"/>
        <v>0.16304347826086957</v>
      </c>
      <c r="AB11" s="12">
        <f t="shared" si="6"/>
        <v>4.3567421724600985E-3</v>
      </c>
      <c r="AC11" s="10">
        <f t="shared" si="7"/>
        <v>4.619565217391304E-2</v>
      </c>
      <c r="AD11" s="12">
        <f t="shared" si="8"/>
        <v>2.9648963895245045E-4</v>
      </c>
      <c r="AE11" s="10">
        <f t="shared" si="9"/>
        <v>0.11684782608695653</v>
      </c>
    </row>
    <row r="12" spans="1:31" x14ac:dyDescent="0.2">
      <c r="A12" s="5"/>
      <c r="B12" s="6" t="s">
        <v>38</v>
      </c>
      <c r="C12" s="6">
        <v>29</v>
      </c>
      <c r="D12" s="6">
        <v>4</v>
      </c>
      <c r="E12" s="6" t="s">
        <v>36</v>
      </c>
      <c r="F12" s="6" t="s">
        <v>33</v>
      </c>
      <c r="G12" s="6" t="s">
        <v>17</v>
      </c>
      <c r="H12" s="6" t="s">
        <v>6</v>
      </c>
      <c r="I12" s="8" t="s">
        <v>18</v>
      </c>
      <c r="J12" s="6">
        <v>43000</v>
      </c>
      <c r="K12" s="6">
        <v>500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>
        <v>240000</v>
      </c>
      <c r="R12" s="7">
        <v>0</v>
      </c>
      <c r="S12" s="7">
        <v>0</v>
      </c>
      <c r="T12" s="7">
        <v>0</v>
      </c>
      <c r="U12" s="7">
        <v>0</v>
      </c>
      <c r="V12" s="1">
        <f t="shared" si="0"/>
        <v>1264.7058823529412</v>
      </c>
      <c r="W12">
        <f t="shared" si="1"/>
        <v>17000</v>
      </c>
      <c r="X12">
        <f t="shared" si="2"/>
        <v>60000</v>
      </c>
      <c r="Y12" s="10">
        <f t="shared" si="3"/>
        <v>0.39534883720930231</v>
      </c>
      <c r="Z12" s="12">
        <f t="shared" si="4"/>
        <v>-1.1811753944040715E-2</v>
      </c>
      <c r="AA12" s="10">
        <f t="shared" si="5"/>
        <v>0.25</v>
      </c>
      <c r="AB12" s="12">
        <f t="shared" si="6"/>
        <v>-8.2599779566670334E-2</v>
      </c>
      <c r="AC12" s="10">
        <f t="shared" si="7"/>
        <v>7.0833333333333331E-2</v>
      </c>
      <c r="AD12" s="12">
        <f t="shared" si="8"/>
        <v>-2.4341191520467841E-2</v>
      </c>
      <c r="AE12" s="10">
        <f t="shared" si="9"/>
        <v>0.17916666666666667</v>
      </c>
    </row>
    <row r="13" spans="1:31" x14ac:dyDescent="0.2">
      <c r="B13" s="6" t="s">
        <v>16</v>
      </c>
      <c r="C13" s="6">
        <v>22</v>
      </c>
      <c r="D13" s="6">
        <v>4</v>
      </c>
      <c r="E13" s="6" t="s">
        <v>12</v>
      </c>
      <c r="F13" s="6" t="s">
        <v>17</v>
      </c>
      <c r="G13" s="6">
        <v>0</v>
      </c>
      <c r="H13" s="6" t="s">
        <v>6</v>
      </c>
      <c r="I13" s="8" t="s">
        <v>18</v>
      </c>
      <c r="J13" s="6">
        <v>42000</v>
      </c>
      <c r="K13" s="6">
        <v>500</v>
      </c>
      <c r="L13" s="6">
        <v>400</v>
      </c>
      <c r="M13" s="6">
        <v>0</v>
      </c>
      <c r="N13" s="6">
        <v>0</v>
      </c>
      <c r="O13" s="6">
        <v>0</v>
      </c>
      <c r="P13" s="6">
        <v>0</v>
      </c>
      <c r="Q13">
        <v>240000</v>
      </c>
      <c r="R13" s="7">
        <v>0</v>
      </c>
      <c r="S13" s="7">
        <v>0</v>
      </c>
      <c r="T13" s="7" t="s">
        <v>51</v>
      </c>
      <c r="U13" s="7">
        <v>0</v>
      </c>
      <c r="V13" s="1">
        <f t="shared" si="0"/>
        <v>1235.2941176470588</v>
      </c>
      <c r="W13">
        <f t="shared" si="1"/>
        <v>17000</v>
      </c>
      <c r="X13">
        <f t="shared" si="2"/>
        <v>59000</v>
      </c>
      <c r="Y13" s="10">
        <f t="shared" si="3"/>
        <v>0.40476190476190477</v>
      </c>
      <c r="Z13" s="12">
        <f t="shared" si="4"/>
        <v>-2.1224821496643176E-2</v>
      </c>
      <c r="AA13" s="10">
        <f t="shared" si="5"/>
        <v>0.24583333333333332</v>
      </c>
      <c r="AB13" s="12">
        <f t="shared" si="6"/>
        <v>-7.8433112900003654E-2</v>
      </c>
      <c r="AC13" s="10">
        <f t="shared" si="7"/>
        <v>7.0833333333333331E-2</v>
      </c>
      <c r="AD13" s="12">
        <f t="shared" si="8"/>
        <v>-2.4341191520467841E-2</v>
      </c>
      <c r="AE13" s="10">
        <f t="shared" si="9"/>
        <v>0.17499999999999999</v>
      </c>
    </row>
    <row r="14" spans="1:31" x14ac:dyDescent="0.2">
      <c r="B14" t="s">
        <v>0</v>
      </c>
      <c r="C14">
        <v>20</v>
      </c>
      <c r="D14">
        <v>4</v>
      </c>
      <c r="E14" t="s">
        <v>3</v>
      </c>
      <c r="F14">
        <v>0</v>
      </c>
      <c r="G14">
        <v>0</v>
      </c>
      <c r="H14" t="s">
        <v>6</v>
      </c>
      <c r="I14" t="s">
        <v>8</v>
      </c>
      <c r="J14">
        <v>42000</v>
      </c>
      <c r="K14">
        <v>500</v>
      </c>
      <c r="L14">
        <v>0</v>
      </c>
      <c r="M14">
        <v>0</v>
      </c>
      <c r="N14">
        <v>0</v>
      </c>
      <c r="O14">
        <v>0</v>
      </c>
      <c r="P14">
        <v>0</v>
      </c>
      <c r="Q14">
        <v>400000</v>
      </c>
      <c r="R14" s="4">
        <v>0</v>
      </c>
      <c r="S14" s="4">
        <v>0</v>
      </c>
      <c r="T14" s="4">
        <v>0</v>
      </c>
      <c r="U14" s="4">
        <v>0</v>
      </c>
      <c r="V14" s="1">
        <f t="shared" si="0"/>
        <v>1235.2941176470588</v>
      </c>
      <c r="W14">
        <f t="shared" si="1"/>
        <v>17000</v>
      </c>
      <c r="X14">
        <f t="shared" si="2"/>
        <v>59000</v>
      </c>
      <c r="Y14" s="10">
        <f t="shared" si="3"/>
        <v>0.40476190476190477</v>
      </c>
      <c r="Z14" s="12">
        <f t="shared" si="4"/>
        <v>-2.1224821496643176E-2</v>
      </c>
      <c r="AA14" s="10">
        <f t="shared" si="5"/>
        <v>0.14749999999999999</v>
      </c>
      <c r="AB14" s="12">
        <f t="shared" si="6"/>
        <v>1.9900220433329674E-2</v>
      </c>
      <c r="AC14" s="10">
        <f t="shared" si="7"/>
        <v>4.2500000000000003E-2</v>
      </c>
      <c r="AD14" s="12">
        <f t="shared" si="8"/>
        <v>3.9921418128654879E-3</v>
      </c>
      <c r="AE14" s="10">
        <f t="shared" si="9"/>
        <v>0.105</v>
      </c>
    </row>
    <row r="15" spans="1:31" x14ac:dyDescent="0.2">
      <c r="B15" t="s">
        <v>37</v>
      </c>
      <c r="C15">
        <v>23</v>
      </c>
      <c r="D15">
        <v>4</v>
      </c>
      <c r="E15" t="s">
        <v>14</v>
      </c>
      <c r="F15" t="s">
        <v>21</v>
      </c>
      <c r="G15" t="s">
        <v>12</v>
      </c>
      <c r="H15" t="s">
        <v>6</v>
      </c>
      <c r="I15" s="2" t="s">
        <v>18</v>
      </c>
      <c r="J15">
        <v>41000</v>
      </c>
      <c r="K15">
        <v>500</v>
      </c>
      <c r="L15">
        <v>0</v>
      </c>
      <c r="M15">
        <v>0</v>
      </c>
      <c r="N15">
        <v>0</v>
      </c>
      <c r="O15">
        <v>0</v>
      </c>
      <c r="P15">
        <v>0</v>
      </c>
      <c r="Q15">
        <v>368000</v>
      </c>
      <c r="R15" s="4">
        <v>0</v>
      </c>
      <c r="S15" s="4">
        <v>0</v>
      </c>
      <c r="T15" s="4" t="s">
        <v>57</v>
      </c>
      <c r="U15" s="4">
        <v>0</v>
      </c>
      <c r="V15" s="1">
        <f t="shared" si="0"/>
        <v>1205.8823529411766</v>
      </c>
      <c r="W15">
        <f t="shared" si="1"/>
        <v>17000</v>
      </c>
      <c r="X15">
        <f t="shared" si="2"/>
        <v>58000</v>
      </c>
      <c r="Y15" s="10">
        <f t="shared" si="3"/>
        <v>0.41463414634146339</v>
      </c>
      <c r="Z15" s="12">
        <f t="shared" si="4"/>
        <v>-3.1097063076201803E-2</v>
      </c>
      <c r="AA15" s="10">
        <f t="shared" si="5"/>
        <v>0.15760869565217392</v>
      </c>
      <c r="AB15" s="12">
        <f t="shared" si="6"/>
        <v>9.7915247811557471E-3</v>
      </c>
      <c r="AC15" s="10">
        <f t="shared" si="7"/>
        <v>4.619565217391304E-2</v>
      </c>
      <c r="AD15" s="12">
        <f t="shared" si="8"/>
        <v>2.9648963895245045E-4</v>
      </c>
      <c r="AE15" s="10">
        <f t="shared" si="9"/>
        <v>0.11141304347826086</v>
      </c>
    </row>
    <row r="16" spans="1:31" x14ac:dyDescent="0.2">
      <c r="B16" t="s">
        <v>39</v>
      </c>
      <c r="C16">
        <v>18</v>
      </c>
      <c r="D16">
        <v>3</v>
      </c>
      <c r="E16" t="s">
        <v>33</v>
      </c>
      <c r="F16" t="s">
        <v>36</v>
      </c>
      <c r="G16" t="s">
        <v>14</v>
      </c>
      <c r="H16" t="s">
        <v>6</v>
      </c>
      <c r="I16" s="3" t="s">
        <v>30</v>
      </c>
      <c r="J16">
        <v>37000</v>
      </c>
      <c r="K16">
        <v>400</v>
      </c>
      <c r="L16">
        <v>0</v>
      </c>
      <c r="M16">
        <v>0</v>
      </c>
      <c r="N16">
        <v>0</v>
      </c>
      <c r="O16">
        <v>0</v>
      </c>
      <c r="P16">
        <v>0</v>
      </c>
      <c r="Q16">
        <v>276000</v>
      </c>
      <c r="R16" s="4">
        <v>0</v>
      </c>
      <c r="S16" s="4">
        <v>0</v>
      </c>
      <c r="T16" s="4">
        <v>0</v>
      </c>
      <c r="U16" s="4">
        <v>0</v>
      </c>
      <c r="V16" s="1">
        <f t="shared" si="0"/>
        <v>1088.2352941176471</v>
      </c>
      <c r="W16">
        <f t="shared" si="1"/>
        <v>13600</v>
      </c>
      <c r="X16">
        <f t="shared" si="2"/>
        <v>50600</v>
      </c>
      <c r="Y16" s="10">
        <f t="shared" si="3"/>
        <v>0.36756756756756759</v>
      </c>
      <c r="Z16" s="12">
        <f t="shared" si="4"/>
        <v>1.5969515697694003E-2</v>
      </c>
      <c r="AA16" s="10">
        <f t="shared" si="5"/>
        <v>0.18333333333333332</v>
      </c>
      <c r="AB16" s="12">
        <f t="shared" si="6"/>
        <v>-1.5933112900003654E-2</v>
      </c>
      <c r="AC16" s="10">
        <f t="shared" si="7"/>
        <v>4.9275362318840582E-2</v>
      </c>
      <c r="AD16" s="12">
        <f t="shared" si="8"/>
        <v>-2.7832205059750911E-3</v>
      </c>
      <c r="AE16" s="10">
        <f t="shared" si="9"/>
        <v>0.13405797101449277</v>
      </c>
    </row>
    <row r="17" spans="2:31" x14ac:dyDescent="0.2">
      <c r="B17" t="s">
        <v>32</v>
      </c>
      <c r="C17">
        <v>20</v>
      </c>
      <c r="D17">
        <v>3</v>
      </c>
      <c r="E17" t="s">
        <v>17</v>
      </c>
      <c r="F17" t="s">
        <v>14</v>
      </c>
      <c r="G17" t="s">
        <v>33</v>
      </c>
      <c r="H17" t="s">
        <v>6</v>
      </c>
      <c r="I17" s="3" t="s">
        <v>30</v>
      </c>
      <c r="J17">
        <v>36000</v>
      </c>
      <c r="K17">
        <v>400</v>
      </c>
      <c r="L17">
        <v>0</v>
      </c>
      <c r="M17">
        <v>0</v>
      </c>
      <c r="N17">
        <v>0</v>
      </c>
      <c r="O17">
        <v>0</v>
      </c>
      <c r="P17">
        <v>0</v>
      </c>
      <c r="Q17">
        <v>400000</v>
      </c>
      <c r="R17" s="4">
        <v>0</v>
      </c>
      <c r="S17" s="4">
        <v>0</v>
      </c>
      <c r="T17" s="4">
        <v>0</v>
      </c>
      <c r="U17" s="4">
        <v>0</v>
      </c>
      <c r="V17" s="1">
        <f t="shared" si="0"/>
        <v>1058.8235294117646</v>
      </c>
      <c r="W17">
        <f t="shared" si="1"/>
        <v>13600</v>
      </c>
      <c r="X17">
        <f t="shared" si="2"/>
        <v>49600</v>
      </c>
      <c r="Y17" s="10">
        <f t="shared" si="3"/>
        <v>0.37777777777777777</v>
      </c>
      <c r="Z17" s="12">
        <f t="shared" si="4"/>
        <v>5.7593054874838234E-3</v>
      </c>
      <c r="AA17" s="10">
        <f t="shared" si="5"/>
        <v>0.124</v>
      </c>
      <c r="AB17" s="12">
        <f t="shared" si="6"/>
        <v>4.3400220433329667E-2</v>
      </c>
      <c r="AC17" s="10">
        <f t="shared" si="7"/>
        <v>3.4000000000000002E-2</v>
      </c>
      <c r="AD17" s="12">
        <f t="shared" si="8"/>
        <v>1.2492141812865488E-2</v>
      </c>
      <c r="AE17" s="10">
        <f t="shared" si="9"/>
        <v>0.09</v>
      </c>
    </row>
    <row r="18" spans="2:31" x14ac:dyDescent="0.2">
      <c r="B18" t="s">
        <v>23</v>
      </c>
      <c r="C18">
        <v>19</v>
      </c>
      <c r="D18">
        <v>3</v>
      </c>
      <c r="E18" t="s">
        <v>21</v>
      </c>
      <c r="F18" t="s">
        <v>14</v>
      </c>
      <c r="G18">
        <v>0</v>
      </c>
      <c r="H18" t="s">
        <v>6</v>
      </c>
      <c r="I18" t="s">
        <v>8</v>
      </c>
      <c r="J18">
        <v>36000</v>
      </c>
      <c r="K18">
        <v>400</v>
      </c>
      <c r="L18">
        <v>100</v>
      </c>
      <c r="M18">
        <v>0</v>
      </c>
      <c r="N18">
        <v>0</v>
      </c>
      <c r="O18">
        <v>0</v>
      </c>
      <c r="P18">
        <v>0</v>
      </c>
      <c r="Q18">
        <v>368000</v>
      </c>
      <c r="R18" s="4">
        <v>0</v>
      </c>
      <c r="S18" s="4">
        <v>0</v>
      </c>
      <c r="T18" s="4">
        <v>0</v>
      </c>
      <c r="U18" s="4">
        <v>0</v>
      </c>
      <c r="V18" s="1">
        <f t="shared" si="0"/>
        <v>1058.8235294117646</v>
      </c>
      <c r="W18">
        <f t="shared" si="1"/>
        <v>13600</v>
      </c>
      <c r="X18">
        <f t="shared" si="2"/>
        <v>49600</v>
      </c>
      <c r="Y18" s="10">
        <f t="shared" si="3"/>
        <v>0.37777777777777777</v>
      </c>
      <c r="Z18" s="12">
        <f t="shared" si="4"/>
        <v>5.7593054874838234E-3</v>
      </c>
      <c r="AA18" s="10">
        <f t="shared" si="5"/>
        <v>0.13478260869565217</v>
      </c>
      <c r="AB18" s="12">
        <f t="shared" si="6"/>
        <v>3.2617611737677493E-2</v>
      </c>
      <c r="AC18" s="10">
        <f t="shared" si="7"/>
        <v>3.6956521739130437E-2</v>
      </c>
      <c r="AD18" s="12">
        <f t="shared" si="8"/>
        <v>9.5356200737350544E-3</v>
      </c>
      <c r="AE18" s="10">
        <f t="shared" si="9"/>
        <v>9.7826086956521743E-2</v>
      </c>
    </row>
    <row r="19" spans="2:31" x14ac:dyDescent="0.2">
      <c r="B19" t="s">
        <v>44</v>
      </c>
      <c r="C19">
        <v>30</v>
      </c>
      <c r="D19">
        <v>4</v>
      </c>
      <c r="E19" t="s">
        <v>42</v>
      </c>
      <c r="F19" t="s">
        <v>45</v>
      </c>
      <c r="G19">
        <v>0</v>
      </c>
      <c r="H19" t="s">
        <v>6</v>
      </c>
      <c r="I19" t="s">
        <v>8</v>
      </c>
      <c r="J19">
        <v>34000</v>
      </c>
      <c r="K19">
        <v>400</v>
      </c>
      <c r="L19">
        <v>0</v>
      </c>
      <c r="M19">
        <v>0</v>
      </c>
      <c r="N19">
        <v>0</v>
      </c>
      <c r="O19">
        <v>0</v>
      </c>
      <c r="P19">
        <v>0</v>
      </c>
      <c r="Q19">
        <v>192000</v>
      </c>
      <c r="R19" s="4" t="s">
        <v>58</v>
      </c>
      <c r="S19" s="4">
        <v>0</v>
      </c>
      <c r="T19" s="4" t="s">
        <v>56</v>
      </c>
      <c r="U19" s="4">
        <v>0</v>
      </c>
      <c r="V19" s="1">
        <f t="shared" si="0"/>
        <v>1000</v>
      </c>
      <c r="W19">
        <f t="shared" si="1"/>
        <v>13600</v>
      </c>
      <c r="X19">
        <f t="shared" si="2"/>
        <v>47600</v>
      </c>
      <c r="Y19" s="10">
        <f t="shared" si="3"/>
        <v>0.4</v>
      </c>
      <c r="Z19" s="12">
        <f t="shared" si="4"/>
        <v>-1.6462916734738431E-2</v>
      </c>
      <c r="AA19" s="10">
        <f t="shared" si="5"/>
        <v>0.24791666666666667</v>
      </c>
      <c r="AB19" s="12">
        <f t="shared" si="6"/>
        <v>-8.0516446233337008E-2</v>
      </c>
      <c r="AC19" s="10">
        <f t="shared" si="7"/>
        <v>7.0833333333333331E-2</v>
      </c>
      <c r="AD19" s="12">
        <f t="shared" si="8"/>
        <v>-2.4341191520467841E-2</v>
      </c>
      <c r="AE19" s="10">
        <f t="shared" si="9"/>
        <v>0.17708333333333334</v>
      </c>
    </row>
    <row r="20" spans="2:31" x14ac:dyDescent="0.2">
      <c r="B20" t="s">
        <v>40</v>
      </c>
      <c r="C20">
        <v>25</v>
      </c>
      <c r="D20">
        <v>4</v>
      </c>
      <c r="E20" t="s">
        <v>33</v>
      </c>
      <c r="F20" t="s">
        <v>17</v>
      </c>
      <c r="G20" t="s">
        <v>36</v>
      </c>
      <c r="H20" t="s">
        <v>6</v>
      </c>
      <c r="I20" s="3" t="s">
        <v>30</v>
      </c>
      <c r="J20">
        <v>31000</v>
      </c>
      <c r="K20">
        <v>300</v>
      </c>
      <c r="L20">
        <v>0</v>
      </c>
      <c r="M20">
        <v>0</v>
      </c>
      <c r="N20">
        <v>0</v>
      </c>
      <c r="O20">
        <v>0</v>
      </c>
      <c r="P20">
        <v>0</v>
      </c>
      <c r="Q20">
        <v>276000</v>
      </c>
      <c r="R20" s="4" t="s">
        <v>58</v>
      </c>
      <c r="S20" s="4">
        <v>0</v>
      </c>
      <c r="T20" s="4">
        <v>0</v>
      </c>
      <c r="U20" s="4">
        <v>0</v>
      </c>
      <c r="V20" s="1">
        <f t="shared" si="0"/>
        <v>911.76470588235293</v>
      </c>
      <c r="W20">
        <f t="shared" si="1"/>
        <v>10200</v>
      </c>
      <c r="X20">
        <f t="shared" si="2"/>
        <v>41200</v>
      </c>
      <c r="Y20" s="10">
        <f t="shared" si="3"/>
        <v>0.32903225806451614</v>
      </c>
      <c r="Z20" s="12">
        <f t="shared" si="4"/>
        <v>5.4504825200745455E-2</v>
      </c>
      <c r="AA20" s="10">
        <f t="shared" si="5"/>
        <v>0.14927536231884059</v>
      </c>
      <c r="AB20" s="12">
        <f t="shared" si="6"/>
        <v>1.8124858114489079E-2</v>
      </c>
      <c r="AC20" s="10">
        <f t="shared" si="7"/>
        <v>3.6956521739130437E-2</v>
      </c>
      <c r="AD20" s="12">
        <f t="shared" si="8"/>
        <v>9.5356200737350544E-3</v>
      </c>
      <c r="AE20" s="10">
        <f t="shared" si="9"/>
        <v>0.11231884057971014</v>
      </c>
    </row>
    <row r="21" spans="2:31" x14ac:dyDescent="0.2">
      <c r="B21" t="s">
        <v>25</v>
      </c>
      <c r="C21">
        <v>23</v>
      </c>
      <c r="D21">
        <v>3</v>
      </c>
      <c r="E21" t="s">
        <v>21</v>
      </c>
      <c r="F21" t="s">
        <v>14</v>
      </c>
      <c r="G21" t="s">
        <v>17</v>
      </c>
      <c r="H21" t="s">
        <v>6</v>
      </c>
      <c r="I21" t="s">
        <v>8</v>
      </c>
      <c r="J21">
        <v>29000</v>
      </c>
      <c r="K21">
        <v>300</v>
      </c>
      <c r="L21">
        <v>100</v>
      </c>
      <c r="M21">
        <v>0</v>
      </c>
      <c r="N21">
        <v>0</v>
      </c>
      <c r="O21">
        <v>0</v>
      </c>
      <c r="P21">
        <v>0</v>
      </c>
      <c r="Q21">
        <v>276000</v>
      </c>
      <c r="R21" s="4">
        <v>0</v>
      </c>
      <c r="S21" s="4">
        <v>0</v>
      </c>
      <c r="T21" s="4" t="s">
        <v>52</v>
      </c>
      <c r="U21" s="4">
        <v>0</v>
      </c>
      <c r="V21" s="1">
        <f t="shared" si="0"/>
        <v>852.94117647058829</v>
      </c>
      <c r="W21">
        <f t="shared" si="1"/>
        <v>10200</v>
      </c>
      <c r="X21">
        <f t="shared" si="2"/>
        <v>39200</v>
      </c>
      <c r="Y21" s="10">
        <f t="shared" si="3"/>
        <v>0.35172413793103446</v>
      </c>
      <c r="Z21" s="12">
        <f t="shared" si="4"/>
        <v>3.1812945334227127E-2</v>
      </c>
      <c r="AA21" s="10">
        <f t="shared" si="5"/>
        <v>0.14202898550724638</v>
      </c>
      <c r="AB21" s="12">
        <f t="shared" si="6"/>
        <v>2.5371234926083286E-2</v>
      </c>
      <c r="AC21" s="10">
        <f t="shared" si="7"/>
        <v>3.6956521739130437E-2</v>
      </c>
      <c r="AD21" s="12">
        <f t="shared" si="8"/>
        <v>9.5356200737350544E-3</v>
      </c>
      <c r="AE21" s="10">
        <f t="shared" si="9"/>
        <v>0.10507246376811594</v>
      </c>
    </row>
    <row r="22" spans="2:31" x14ac:dyDescent="0.2">
      <c r="B22" t="s">
        <v>43</v>
      </c>
      <c r="C22">
        <v>19</v>
      </c>
      <c r="D22">
        <v>3</v>
      </c>
      <c r="E22" t="s">
        <v>42</v>
      </c>
      <c r="F22" t="s">
        <v>36</v>
      </c>
      <c r="G22">
        <v>0</v>
      </c>
      <c r="H22" t="s">
        <v>6</v>
      </c>
      <c r="I22" s="2" t="s">
        <v>18</v>
      </c>
      <c r="J22">
        <v>28000</v>
      </c>
      <c r="K22">
        <v>300</v>
      </c>
      <c r="L22">
        <v>0</v>
      </c>
      <c r="M22">
        <v>0</v>
      </c>
      <c r="N22">
        <v>0</v>
      </c>
      <c r="O22">
        <v>0</v>
      </c>
      <c r="P22">
        <v>0</v>
      </c>
      <c r="Q22">
        <v>300000</v>
      </c>
      <c r="R22" s="4">
        <v>0</v>
      </c>
      <c r="S22" s="4">
        <v>0</v>
      </c>
      <c r="T22" s="4">
        <v>0</v>
      </c>
      <c r="U22" s="4">
        <v>0</v>
      </c>
      <c r="V22" s="1">
        <f t="shared" si="0"/>
        <v>823.52941176470586</v>
      </c>
      <c r="W22">
        <f t="shared" si="1"/>
        <v>10200</v>
      </c>
      <c r="X22">
        <f t="shared" si="2"/>
        <v>38200</v>
      </c>
      <c r="Y22" s="10">
        <f t="shared" si="3"/>
        <v>0.36428571428571427</v>
      </c>
      <c r="Z22" s="12">
        <f t="shared" si="4"/>
        <v>1.9251368979547323E-2</v>
      </c>
      <c r="AA22" s="10">
        <f t="shared" si="5"/>
        <v>0.12733333333333333</v>
      </c>
      <c r="AB22" s="12">
        <f t="shared" si="6"/>
        <v>4.006688709999634E-2</v>
      </c>
      <c r="AC22" s="10">
        <f t="shared" si="7"/>
        <v>3.4000000000000002E-2</v>
      </c>
      <c r="AD22" s="12">
        <f t="shared" si="8"/>
        <v>1.2492141812865488E-2</v>
      </c>
      <c r="AE22" s="10">
        <f t="shared" si="9"/>
        <v>9.3333333333333338E-2</v>
      </c>
    </row>
    <row r="23" spans="2:31" x14ac:dyDescent="0.2">
      <c r="B23" t="s">
        <v>41</v>
      </c>
      <c r="C23">
        <v>22</v>
      </c>
      <c r="D23">
        <v>3</v>
      </c>
      <c r="E23" t="s">
        <v>42</v>
      </c>
      <c r="F23" t="s">
        <v>33</v>
      </c>
      <c r="G23" t="s">
        <v>28</v>
      </c>
      <c r="H23" t="s">
        <v>6</v>
      </c>
      <c r="I23" s="2" t="s">
        <v>18</v>
      </c>
      <c r="J23">
        <v>26000</v>
      </c>
      <c r="K23">
        <v>300</v>
      </c>
      <c r="L23">
        <v>0</v>
      </c>
      <c r="M23">
        <v>0</v>
      </c>
      <c r="N23">
        <v>0</v>
      </c>
      <c r="O23">
        <v>0</v>
      </c>
      <c r="P23">
        <v>0</v>
      </c>
      <c r="Q23">
        <v>276000</v>
      </c>
      <c r="R23" s="4">
        <v>0</v>
      </c>
      <c r="S23" s="4">
        <v>0</v>
      </c>
      <c r="T23" s="4">
        <v>0</v>
      </c>
      <c r="U23" s="4">
        <v>0</v>
      </c>
      <c r="V23" s="1">
        <f t="shared" si="0"/>
        <v>764.70588235294122</v>
      </c>
      <c r="W23">
        <f t="shared" si="1"/>
        <v>10200</v>
      </c>
      <c r="X23">
        <f t="shared" si="2"/>
        <v>36200</v>
      </c>
      <c r="Y23" s="10">
        <f t="shared" si="3"/>
        <v>0.3923076923076923</v>
      </c>
      <c r="Z23" s="12">
        <f t="shared" si="4"/>
        <v>-8.7706090424307104E-3</v>
      </c>
      <c r="AA23" s="10">
        <f t="shared" si="5"/>
        <v>0.13115942028985508</v>
      </c>
      <c r="AB23" s="12">
        <f t="shared" si="6"/>
        <v>3.6240800143474583E-2</v>
      </c>
      <c r="AC23" s="10">
        <f t="shared" si="7"/>
        <v>3.6956521739130437E-2</v>
      </c>
      <c r="AD23" s="12">
        <f t="shared" si="8"/>
        <v>9.5356200737350544E-3</v>
      </c>
      <c r="AE23" s="10">
        <f t="shared" si="9"/>
        <v>9.420289855072464E-2</v>
      </c>
    </row>
    <row r="24" spans="2:31" x14ac:dyDescent="0.2">
      <c r="B24" t="s">
        <v>35</v>
      </c>
      <c r="C24">
        <v>24</v>
      </c>
      <c r="D24">
        <v>3</v>
      </c>
      <c r="E24" t="s">
        <v>14</v>
      </c>
      <c r="F24" t="s">
        <v>36</v>
      </c>
      <c r="G24">
        <v>0</v>
      </c>
      <c r="H24" t="s">
        <v>6</v>
      </c>
      <c r="I24" t="s">
        <v>8</v>
      </c>
      <c r="J24">
        <v>25000</v>
      </c>
      <c r="K24">
        <v>300</v>
      </c>
      <c r="L24">
        <v>0</v>
      </c>
      <c r="M24">
        <v>0</v>
      </c>
      <c r="N24">
        <v>0</v>
      </c>
      <c r="O24">
        <v>0</v>
      </c>
      <c r="P24">
        <v>0</v>
      </c>
      <c r="Q24">
        <v>300000</v>
      </c>
      <c r="R24" s="4" t="s">
        <v>55</v>
      </c>
      <c r="S24" s="4">
        <v>0</v>
      </c>
      <c r="T24" s="4" t="s">
        <v>56</v>
      </c>
      <c r="U24" s="4">
        <v>0</v>
      </c>
      <c r="V24" s="1">
        <f t="shared" si="0"/>
        <v>735.29411764705878</v>
      </c>
      <c r="W24">
        <f t="shared" si="1"/>
        <v>10200</v>
      </c>
      <c r="X24">
        <f t="shared" si="2"/>
        <v>35200</v>
      </c>
      <c r="Y24" s="10">
        <f t="shared" si="3"/>
        <v>0.40799999999999997</v>
      </c>
      <c r="Z24" s="12">
        <f t="shared" si="4"/>
        <v>-2.4462916734738382E-2</v>
      </c>
      <c r="AA24" s="10">
        <f t="shared" si="5"/>
        <v>0.11733333333333333</v>
      </c>
      <c r="AB24" s="12">
        <f t="shared" si="6"/>
        <v>5.0066887099996335E-2</v>
      </c>
      <c r="AC24" s="10">
        <f t="shared" si="7"/>
        <v>3.4000000000000002E-2</v>
      </c>
      <c r="AD24" s="12">
        <f t="shared" si="8"/>
        <v>1.2492141812865488E-2</v>
      </c>
      <c r="AE24" s="10">
        <f t="shared" si="9"/>
        <v>8.3333333333333329E-2</v>
      </c>
    </row>
    <row r="25" spans="2:31" x14ac:dyDescent="0.2">
      <c r="B25" t="s">
        <v>48</v>
      </c>
      <c r="C25">
        <v>19</v>
      </c>
      <c r="D25">
        <v>3</v>
      </c>
      <c r="E25" t="s">
        <v>3</v>
      </c>
      <c r="F25">
        <v>0</v>
      </c>
      <c r="G25">
        <v>0</v>
      </c>
      <c r="H25" t="s">
        <v>6</v>
      </c>
      <c r="I25" t="s">
        <v>8</v>
      </c>
      <c r="J25">
        <v>25000</v>
      </c>
      <c r="K25">
        <v>300</v>
      </c>
      <c r="L25">
        <v>0</v>
      </c>
      <c r="M25">
        <v>0</v>
      </c>
      <c r="N25">
        <v>0</v>
      </c>
      <c r="O25">
        <v>0</v>
      </c>
      <c r="P25">
        <v>0</v>
      </c>
      <c r="Q25">
        <v>276000</v>
      </c>
      <c r="R25" s="4">
        <v>0</v>
      </c>
      <c r="S25" s="4">
        <v>0</v>
      </c>
      <c r="T25" s="4">
        <v>0</v>
      </c>
      <c r="U25" s="4">
        <v>0</v>
      </c>
      <c r="V25" s="1">
        <f t="shared" si="0"/>
        <v>735.29411764705878</v>
      </c>
      <c r="W25">
        <f t="shared" si="1"/>
        <v>10200</v>
      </c>
      <c r="X25">
        <f t="shared" si="2"/>
        <v>35200</v>
      </c>
      <c r="Y25" s="10">
        <f t="shared" si="3"/>
        <v>0.40799999999999997</v>
      </c>
      <c r="Z25" s="12">
        <f t="shared" si="4"/>
        <v>-2.4462916734738382E-2</v>
      </c>
      <c r="AA25" s="10">
        <f t="shared" si="5"/>
        <v>0.12753623188405797</v>
      </c>
      <c r="AB25" s="12">
        <f t="shared" si="6"/>
        <v>3.9863988549271701E-2</v>
      </c>
      <c r="AC25" s="10">
        <f t="shared" si="7"/>
        <v>3.6956521739130437E-2</v>
      </c>
      <c r="AD25" s="12">
        <f t="shared" si="8"/>
        <v>9.5356200737350544E-3</v>
      </c>
      <c r="AE25" s="10">
        <f t="shared" si="9"/>
        <v>9.0579710144927536E-2</v>
      </c>
    </row>
    <row r="26" spans="2:31" x14ac:dyDescent="0.2">
      <c r="B26" t="s">
        <v>46</v>
      </c>
      <c r="C26">
        <v>24</v>
      </c>
      <c r="D26">
        <v>4</v>
      </c>
      <c r="E26" t="s">
        <v>42</v>
      </c>
      <c r="F26" t="s">
        <v>21</v>
      </c>
      <c r="G26" t="s">
        <v>28</v>
      </c>
      <c r="H26" t="s">
        <v>6</v>
      </c>
      <c r="I26" t="s">
        <v>8</v>
      </c>
      <c r="J26">
        <v>23000</v>
      </c>
      <c r="K26">
        <v>200</v>
      </c>
      <c r="L26">
        <v>0</v>
      </c>
      <c r="M26">
        <v>0</v>
      </c>
      <c r="N26">
        <v>0</v>
      </c>
      <c r="O26">
        <v>0</v>
      </c>
      <c r="P26">
        <v>0</v>
      </c>
      <c r="Q26">
        <v>200000</v>
      </c>
      <c r="R26" s="4">
        <v>0</v>
      </c>
      <c r="S26" s="4">
        <v>0</v>
      </c>
      <c r="T26" s="4" t="s">
        <v>59</v>
      </c>
      <c r="U26" s="4" t="s">
        <v>60</v>
      </c>
      <c r="V26" s="1">
        <f t="shared" si="0"/>
        <v>676.47058823529414</v>
      </c>
      <c r="W26">
        <f t="shared" si="1"/>
        <v>6800</v>
      </c>
      <c r="X26">
        <f t="shared" si="2"/>
        <v>29800</v>
      </c>
      <c r="Y26" s="10">
        <f t="shared" si="3"/>
        <v>0.29565217391304349</v>
      </c>
      <c r="Z26" s="12">
        <f t="shared" si="4"/>
        <v>8.7884909352218099E-2</v>
      </c>
      <c r="AA26" s="10">
        <f t="shared" si="5"/>
        <v>0.14899999999999999</v>
      </c>
      <c r="AB26" s="12">
        <f t="shared" si="6"/>
        <v>1.8400220433329673E-2</v>
      </c>
      <c r="AC26" s="10">
        <f t="shared" si="7"/>
        <v>3.4000000000000002E-2</v>
      </c>
      <c r="AD26" s="12">
        <f t="shared" si="8"/>
        <v>1.2492141812865488E-2</v>
      </c>
      <c r="AE26" s="10">
        <f t="shared" si="9"/>
        <v>0.115</v>
      </c>
    </row>
    <row r="27" spans="2:31" x14ac:dyDescent="0.2">
      <c r="Y27" s="12">
        <f>AVERAGE(Y3:Y26)</f>
        <v>0.38353708326526159</v>
      </c>
      <c r="AA27" s="12">
        <f>AVERAGE(AA3:AA26)</f>
        <v>0.16740022043332967</v>
      </c>
      <c r="AC27" s="12">
        <f xml:space="preserve"> AVERAGE(AC3:AC26)</f>
        <v>4.6492141812865491E-2</v>
      </c>
      <c r="AE27" s="12">
        <f>AVERAGE(AE3:AE26)</f>
        <v>0.12090807862046422</v>
      </c>
    </row>
    <row r="35" spans="21:28" x14ac:dyDescent="0.2">
      <c r="U35" s="1"/>
      <c r="X35" s="10"/>
      <c r="Y35" s="10"/>
      <c r="Z35" s="12"/>
      <c r="AA35" s="10"/>
      <c r="AB35" s="9"/>
    </row>
    <row r="36" spans="21:28" x14ac:dyDescent="0.2">
      <c r="U36" s="1"/>
      <c r="X36" s="10"/>
      <c r="Y36" s="10"/>
      <c r="Z36" s="12"/>
      <c r="AA36" s="10"/>
      <c r="AB36" s="9"/>
    </row>
    <row r="37" spans="21:28" x14ac:dyDescent="0.2">
      <c r="U37" s="1"/>
      <c r="X37" s="10"/>
      <c r="Y37" s="10"/>
      <c r="Z37" s="12"/>
      <c r="AA37" s="10"/>
      <c r="AB37" s="9"/>
    </row>
    <row r="38" spans="21:28" x14ac:dyDescent="0.2">
      <c r="U38" s="1"/>
      <c r="X38" s="10"/>
      <c r="Y38" s="10"/>
      <c r="Z38" s="12"/>
      <c r="AA38" s="10"/>
      <c r="AB38" s="9"/>
    </row>
    <row r="39" spans="21:28" x14ac:dyDescent="0.2">
      <c r="U39" s="1"/>
      <c r="X39" s="10"/>
      <c r="Y39" s="10"/>
      <c r="Z39" s="12"/>
      <c r="AA39" s="10"/>
      <c r="AB39" s="9"/>
    </row>
    <row r="40" spans="21:28" x14ac:dyDescent="0.2">
      <c r="U40" s="1"/>
      <c r="X40" s="10"/>
      <c r="Y40" s="10"/>
      <c r="Z40" s="12"/>
      <c r="AA40" s="10"/>
      <c r="AB40" s="9"/>
    </row>
    <row r="41" spans="21:28" x14ac:dyDescent="0.2">
      <c r="U41" s="1"/>
      <c r="X41" s="10"/>
      <c r="Y41" s="10"/>
      <c r="Z41" s="12"/>
      <c r="AA41" s="10"/>
      <c r="AB41" s="9"/>
    </row>
    <row r="42" spans="21:28" x14ac:dyDescent="0.2">
      <c r="U42" s="1"/>
      <c r="X42" s="10"/>
      <c r="Y42" s="10"/>
      <c r="Z42" s="12"/>
      <c r="AA42" s="10"/>
      <c r="AB42" s="9"/>
    </row>
    <row r="43" spans="21:28" x14ac:dyDescent="0.2">
      <c r="U43" s="1"/>
      <c r="X43" s="10"/>
      <c r="Y43" s="10"/>
      <c r="Z43" s="12"/>
      <c r="AA43" s="10"/>
      <c r="AB43" s="9"/>
    </row>
    <row r="44" spans="21:28" x14ac:dyDescent="0.2">
      <c r="U44" s="1"/>
      <c r="X44" s="10"/>
      <c r="Y44" s="10"/>
      <c r="Z44" s="12"/>
      <c r="AA44" s="10"/>
      <c r="AB44" s="9"/>
    </row>
    <row r="45" spans="21:28" x14ac:dyDescent="0.2">
      <c r="U45" s="1"/>
      <c r="X45" s="10"/>
      <c r="Y45" s="10"/>
      <c r="Z45" s="12"/>
      <c r="AA45" s="10"/>
      <c r="AB45" s="9"/>
    </row>
    <row r="46" spans="21:28" x14ac:dyDescent="0.2">
      <c r="U46" s="1"/>
      <c r="X46" s="10"/>
      <c r="Y46" s="10"/>
      <c r="Z46" s="12"/>
      <c r="AA46" s="10"/>
      <c r="AB46" s="9"/>
    </row>
    <row r="47" spans="21:28" x14ac:dyDescent="0.2">
      <c r="U47" s="1"/>
      <c r="X47" s="10"/>
      <c r="Y47" s="10"/>
      <c r="Z47" s="12"/>
      <c r="AA47" s="10"/>
      <c r="AB47" s="9"/>
    </row>
    <row r="48" spans="21:28" x14ac:dyDescent="0.2">
      <c r="U48" s="1"/>
      <c r="X48" s="10"/>
      <c r="Y48" s="10"/>
      <c r="Z48" s="12"/>
      <c r="AA48" s="10"/>
      <c r="AB48" s="9"/>
    </row>
    <row r="49" spans="21:28" x14ac:dyDescent="0.2">
      <c r="U49" s="1"/>
      <c r="X49" s="10"/>
      <c r="Y49" s="10"/>
      <c r="Z49" s="12"/>
      <c r="AA49" s="10"/>
      <c r="AB49" s="9"/>
    </row>
    <row r="50" spans="21:28" x14ac:dyDescent="0.2">
      <c r="U50" s="1"/>
      <c r="X50" s="10"/>
      <c r="Y50" s="10"/>
      <c r="Z50" s="12"/>
      <c r="AA50" s="10"/>
      <c r="AB50" s="9"/>
    </row>
    <row r="51" spans="21:28" x14ac:dyDescent="0.2">
      <c r="U51" s="1"/>
      <c r="X51" s="10"/>
      <c r="Y51" s="10"/>
      <c r="Z51" s="12"/>
      <c r="AA51" s="10"/>
      <c r="AB51" s="9"/>
    </row>
    <row r="52" spans="21:28" x14ac:dyDescent="0.2">
      <c r="U52" s="1"/>
      <c r="X52" s="10"/>
      <c r="Y52" s="10"/>
      <c r="Z52" s="12"/>
      <c r="AA52" s="10"/>
      <c r="AB52" s="9"/>
    </row>
    <row r="53" spans="21:28" x14ac:dyDescent="0.2">
      <c r="U53" s="1"/>
      <c r="X53" s="10"/>
      <c r="Y53" s="10"/>
      <c r="Z53" s="12"/>
      <c r="AA53" s="10"/>
      <c r="AB53" s="9"/>
    </row>
    <row r="54" spans="21:28" x14ac:dyDescent="0.2">
      <c r="U54" s="1"/>
      <c r="X54" s="10"/>
      <c r="Y54" s="10"/>
      <c r="Z54" s="12"/>
      <c r="AA54" s="10"/>
      <c r="AB54" s="9"/>
    </row>
    <row r="55" spans="21:28" x14ac:dyDescent="0.2">
      <c r="U55" s="1"/>
      <c r="X55" s="10"/>
      <c r="Y55" s="10"/>
      <c r="Z55" s="12"/>
      <c r="AA55" s="10"/>
      <c r="AB55" s="9"/>
    </row>
    <row r="56" spans="21:28" x14ac:dyDescent="0.2">
      <c r="U56" s="1"/>
      <c r="X56" s="10"/>
      <c r="Y56" s="10"/>
      <c r="Z56" s="12"/>
      <c r="AA56" s="10"/>
      <c r="AB56" s="9"/>
    </row>
    <row r="57" spans="21:28" x14ac:dyDescent="0.2">
      <c r="U57" s="1"/>
      <c r="X57" s="10"/>
      <c r="Y57" s="10"/>
      <c r="Z57" s="12"/>
      <c r="AA57" s="10"/>
      <c r="AB57" s="9"/>
    </row>
    <row r="58" spans="21:28" x14ac:dyDescent="0.2">
      <c r="U58" s="1"/>
      <c r="X58" s="10"/>
      <c r="Y58" s="10"/>
      <c r="Z58" s="12"/>
      <c r="AA58" s="10"/>
      <c r="AB58" s="9"/>
    </row>
    <row r="59" spans="21:28" x14ac:dyDescent="0.2">
      <c r="U59" s="1"/>
      <c r="X59" s="10"/>
      <c r="Y59" s="10"/>
      <c r="Z59" s="12"/>
      <c r="AA59" s="10"/>
      <c r="AB59" s="9"/>
    </row>
    <row r="60" spans="21:28" x14ac:dyDescent="0.2">
      <c r="U60" s="1"/>
      <c r="X60" s="10"/>
      <c r="Y60" s="10"/>
      <c r="Z60" s="12"/>
      <c r="AA60" s="10"/>
      <c r="AB60" s="9"/>
    </row>
    <row r="61" spans="21:28" x14ac:dyDescent="0.2">
      <c r="X61" s="12"/>
      <c r="Y61" s="12"/>
      <c r="AA61" s="12"/>
      <c r="AB61" s="12"/>
    </row>
  </sheetData>
  <sortState ref="R35:V60">
    <sortCondition descending="1" ref="T35:T60"/>
  </sortState>
  <conditionalFormatting sqref="W3:W26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3:V26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3:Q26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35:R60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35:S60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35:T60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U35:U60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35:V60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35:W60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35:X60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X3:X26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Y3:Y26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3:Z26">
    <cfRule type="cellIs" dxfId="7" priority="9" operator="lessThan">
      <formula>0</formula>
    </cfRule>
    <cfRule type="cellIs" dxfId="6" priority="8" operator="greaterThan">
      <formula>0</formula>
    </cfRule>
  </conditionalFormatting>
  <conditionalFormatting sqref="AB3:AB26">
    <cfRule type="cellIs" dxfId="5" priority="7" operator="greaterThan">
      <formula>0</formula>
    </cfRule>
    <cfRule type="cellIs" dxfId="4" priority="6" operator="lessThan">
      <formula>0</formula>
    </cfRule>
  </conditionalFormatting>
  <conditionalFormatting sqref="Z35:Z60">
    <cfRule type="cellIs" dxfId="3" priority="5" operator="lessThan">
      <formula>0</formula>
    </cfRule>
    <cfRule type="cellIs" dxfId="2" priority="4" operator="greaterThan">
      <formula>0</formula>
    </cfRule>
  </conditionalFormatting>
  <conditionalFormatting sqref="AD3:AD26">
    <cfRule type="cellIs" dxfId="1" priority="2" operator="greaterThan">
      <formula>0</formula>
    </cfRule>
    <cfRule type="cellIs" dxfId="0" priority="1" operator="lessThan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</cp:lastModifiedBy>
  <dcterms:created xsi:type="dcterms:W3CDTF">2022-01-15T10:02:13Z</dcterms:created>
  <dcterms:modified xsi:type="dcterms:W3CDTF">2022-01-17T12:52:14Z</dcterms:modified>
</cp:coreProperties>
</file>